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LBC\Desktop\"/>
    </mc:Choice>
  </mc:AlternateContent>
  <bookViews>
    <workbookView xWindow="0" yWindow="0" windowWidth="28725" windowHeight="7980" tabRatio="866" activeTab="20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marginal'!$A:$K</definedName>
    <definedName name="_xlnm.Print_Area" localSheetId="18">t1a!$A:$Q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T1E!$A:$O</definedName>
    <definedName name="_xlnm.Print_Area" localSheetId="8">'T1E (2)'!$A:$E</definedName>
    <definedName name="_xlnm.Print_Area" localSheetId="10">T1F!$A:$K</definedName>
    <definedName name="_xlnm.Print_Area" localSheetId="7">'T1F-2'!$A:$L</definedName>
    <definedName name="_xlnm.Print_Area" localSheetId="9">'T1F-3'!$A:$K</definedName>
    <definedName name="_xlnm.Print_Area" localSheetId="5">T1G!$A:$L</definedName>
    <definedName name="_xlnm.Print_Area" localSheetId="3">T1H!$A:$L</definedName>
    <definedName name="_xlnm.Print_Area" localSheetId="2">T1K!$A:$K</definedName>
    <definedName name="_xlnm.Print_Area" localSheetId="14">T1M!$A:$G</definedName>
    <definedName name="_xlnm.Print_Area" localSheetId="6">'TIF-1B'!$A:$Q</definedName>
  </definedNames>
  <calcPr calcId="152511"/>
</workbook>
</file>

<file path=xl/calcChain.xml><?xml version="1.0" encoding="utf-8"?>
<calcChain xmlns="http://schemas.openxmlformats.org/spreadsheetml/2006/main">
  <c r="J38" i="18" l="1"/>
  <c r="J18" i="18"/>
  <c r="D58" i="39" l="1"/>
  <c r="E57" i="39"/>
  <c r="D57" i="39"/>
  <c r="C57" i="39"/>
  <c r="E50" i="39"/>
  <c r="D50" i="39"/>
  <c r="C50" i="39"/>
  <c r="E42" i="39"/>
  <c r="E58" i="39" s="1"/>
  <c r="D42" i="39"/>
  <c r="C42" i="39"/>
  <c r="E40" i="39"/>
  <c r="D40" i="39"/>
  <c r="C40" i="39"/>
  <c r="E38" i="39"/>
  <c r="D38" i="39"/>
  <c r="C38" i="39"/>
  <c r="E18" i="39"/>
  <c r="D18" i="39"/>
  <c r="C18" i="39"/>
  <c r="E5" i="39"/>
  <c r="D5" i="39"/>
  <c r="C5" i="39"/>
  <c r="L60" i="18"/>
  <c r="G60" i="18"/>
  <c r="L59" i="18"/>
  <c r="G59" i="18"/>
  <c r="M57" i="18"/>
  <c r="J57" i="18"/>
  <c r="I57" i="18"/>
  <c r="N57" i="18" s="1"/>
  <c r="H57" i="18"/>
  <c r="E57" i="18"/>
  <c r="F57" i="18" s="1"/>
  <c r="D57" i="18"/>
  <c r="C57" i="18"/>
  <c r="G57" i="18" s="1"/>
  <c r="O56" i="18"/>
  <c r="Q56" i="18" s="1"/>
  <c r="N56" i="18"/>
  <c r="M56" i="18"/>
  <c r="L56" i="18"/>
  <c r="K56" i="18"/>
  <c r="G56" i="18"/>
  <c r="F56" i="18"/>
  <c r="O55" i="18"/>
  <c r="N55" i="18"/>
  <c r="M55" i="18"/>
  <c r="L55" i="18"/>
  <c r="K55" i="18"/>
  <c r="G55" i="18"/>
  <c r="F55" i="18"/>
  <c r="O54" i="18"/>
  <c r="N54" i="18"/>
  <c r="M54" i="18"/>
  <c r="L54" i="18"/>
  <c r="K54" i="18"/>
  <c r="G54" i="18"/>
  <c r="F54" i="18"/>
  <c r="O53" i="18"/>
  <c r="Q53" i="18" s="1"/>
  <c r="N53" i="18"/>
  <c r="M53" i="18"/>
  <c r="L53" i="18"/>
  <c r="K53" i="18"/>
  <c r="G53" i="18"/>
  <c r="F53" i="18"/>
  <c r="O52" i="18"/>
  <c r="Q52" i="18" s="1"/>
  <c r="N52" i="18"/>
  <c r="M52" i="18"/>
  <c r="L52" i="18"/>
  <c r="K52" i="18"/>
  <c r="G52" i="18"/>
  <c r="F52" i="18"/>
  <c r="O51" i="18"/>
  <c r="N51" i="18"/>
  <c r="M51" i="18"/>
  <c r="L51" i="18"/>
  <c r="K51" i="18"/>
  <c r="G51" i="18"/>
  <c r="F51" i="18"/>
  <c r="I50" i="18"/>
  <c r="H50" i="18"/>
  <c r="E50" i="18"/>
  <c r="O50" i="18" s="1"/>
  <c r="D50" i="18"/>
  <c r="C50" i="18"/>
  <c r="O49" i="18"/>
  <c r="N49" i="18"/>
  <c r="M49" i="18"/>
  <c r="L49" i="18"/>
  <c r="K49" i="18"/>
  <c r="G49" i="18"/>
  <c r="F49" i="18"/>
  <c r="O48" i="18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N44" i="18"/>
  <c r="M44" i="18"/>
  <c r="L44" i="18"/>
  <c r="K44" i="18"/>
  <c r="G44" i="18"/>
  <c r="F44" i="18"/>
  <c r="O43" i="18"/>
  <c r="N43" i="18"/>
  <c r="M43" i="18"/>
  <c r="L43" i="18"/>
  <c r="K43" i="18"/>
  <c r="G43" i="18"/>
  <c r="F43" i="18"/>
  <c r="N42" i="18"/>
  <c r="I42" i="18"/>
  <c r="H42" i="18"/>
  <c r="F42" i="18"/>
  <c r="E42" i="18"/>
  <c r="D42" i="18"/>
  <c r="C42" i="18"/>
  <c r="O41" i="18"/>
  <c r="Q41" i="18" s="1"/>
  <c r="N41" i="18"/>
  <c r="M41" i="18"/>
  <c r="L41" i="18"/>
  <c r="K41" i="18"/>
  <c r="G41" i="18"/>
  <c r="F41" i="18"/>
  <c r="K40" i="18"/>
  <c r="I40" i="18"/>
  <c r="H40" i="18"/>
  <c r="E40" i="18"/>
  <c r="F40" i="18" s="1"/>
  <c r="D40" i="18"/>
  <c r="C40" i="18"/>
  <c r="O39" i="18"/>
  <c r="N39" i="18"/>
  <c r="M39" i="18"/>
  <c r="L39" i="18"/>
  <c r="K39" i="18"/>
  <c r="G39" i="18"/>
  <c r="F39" i="18"/>
  <c r="I38" i="18"/>
  <c r="N38" i="18" s="1"/>
  <c r="H38" i="18"/>
  <c r="E38" i="18"/>
  <c r="D38" i="18"/>
  <c r="C38" i="18"/>
  <c r="C58" i="18" s="1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I18" i="18"/>
  <c r="H18" i="18"/>
  <c r="L18" i="18" s="1"/>
  <c r="E18" i="18"/>
  <c r="O18" i="18" s="1"/>
  <c r="D18" i="18"/>
  <c r="D58" i="18" s="1"/>
  <c r="C18" i="18"/>
  <c r="G18" i="18" s="1"/>
  <c r="O17" i="18"/>
  <c r="N17" i="18"/>
  <c r="M17" i="18"/>
  <c r="L17" i="18"/>
  <c r="K17" i="18"/>
  <c r="G17" i="18"/>
  <c r="F17" i="18"/>
  <c r="O16" i="18"/>
  <c r="Q16" i="18" s="1"/>
  <c r="N16" i="18"/>
  <c r="M16" i="18"/>
  <c r="L16" i="18"/>
  <c r="K16" i="18"/>
  <c r="G16" i="18"/>
  <c r="F16" i="18"/>
  <c r="O15" i="18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Q12" i="18" s="1"/>
  <c r="N12" i="18"/>
  <c r="M12" i="18"/>
  <c r="L12" i="18"/>
  <c r="K12" i="18"/>
  <c r="G12" i="18"/>
  <c r="F12" i="18"/>
  <c r="O11" i="18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N9" i="18"/>
  <c r="M9" i="18"/>
  <c r="L9" i="18"/>
  <c r="K9" i="18"/>
  <c r="G9" i="18"/>
  <c r="F9" i="18"/>
  <c r="O8" i="18"/>
  <c r="Q8" i="18" s="1"/>
  <c r="N8" i="18"/>
  <c r="M8" i="18"/>
  <c r="L8" i="18"/>
  <c r="K8" i="18"/>
  <c r="G8" i="18"/>
  <c r="F8" i="18"/>
  <c r="O7" i="18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E5" i="18"/>
  <c r="D5" i="18"/>
  <c r="C5" i="18"/>
  <c r="J4" i="18"/>
  <c r="O4" i="18" s="1"/>
  <c r="O5" i="18" s="1"/>
  <c r="I4" i="18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O38" i="23"/>
  <c r="N38" i="23"/>
  <c r="M38" i="23"/>
  <c r="L38" i="23"/>
  <c r="K38" i="23"/>
  <c r="G38" i="23"/>
  <c r="F38" i="23"/>
  <c r="O37" i="23"/>
  <c r="N37" i="23"/>
  <c r="M37" i="23"/>
  <c r="L37" i="23"/>
  <c r="K37" i="23"/>
  <c r="G37" i="23"/>
  <c r="F37" i="23"/>
  <c r="O36" i="23"/>
  <c r="N36" i="23"/>
  <c r="M36" i="23"/>
  <c r="L36" i="23"/>
  <c r="K36" i="23"/>
  <c r="G36" i="23"/>
  <c r="F36" i="23"/>
  <c r="O35" i="23"/>
  <c r="N35" i="23"/>
  <c r="M35" i="23"/>
  <c r="L35" i="23"/>
  <c r="K35" i="23"/>
  <c r="G35" i="23"/>
  <c r="F35" i="23"/>
  <c r="O34" i="23"/>
  <c r="N34" i="23"/>
  <c r="M34" i="23"/>
  <c r="L34" i="23"/>
  <c r="K34" i="23"/>
  <c r="G34" i="23"/>
  <c r="F34" i="23"/>
  <c r="O33" i="23"/>
  <c r="N33" i="23"/>
  <c r="M33" i="23"/>
  <c r="L33" i="23"/>
  <c r="K33" i="23"/>
  <c r="G33" i="23"/>
  <c r="F33" i="23"/>
  <c r="O32" i="23"/>
  <c r="N32" i="23"/>
  <c r="M32" i="23"/>
  <c r="L32" i="23"/>
  <c r="K32" i="23"/>
  <c r="G32" i="23"/>
  <c r="F32" i="23"/>
  <c r="O31" i="23"/>
  <c r="N31" i="23"/>
  <c r="M31" i="23"/>
  <c r="L31" i="23"/>
  <c r="K31" i="23"/>
  <c r="G31" i="23"/>
  <c r="F31" i="23"/>
  <c r="O30" i="23"/>
  <c r="N30" i="23"/>
  <c r="M30" i="23"/>
  <c r="L30" i="23"/>
  <c r="K30" i="23"/>
  <c r="G30" i="23"/>
  <c r="F30" i="23"/>
  <c r="O29" i="23"/>
  <c r="N29" i="23"/>
  <c r="M29" i="23"/>
  <c r="L29" i="23"/>
  <c r="K29" i="23"/>
  <c r="G29" i="23"/>
  <c r="F29" i="23"/>
  <c r="O28" i="23"/>
  <c r="N28" i="23"/>
  <c r="M28" i="23"/>
  <c r="L28" i="23"/>
  <c r="K28" i="23"/>
  <c r="G28" i="23"/>
  <c r="F28" i="23"/>
  <c r="O27" i="23"/>
  <c r="N27" i="23"/>
  <c r="M27" i="23"/>
  <c r="L27" i="23"/>
  <c r="K27" i="23"/>
  <c r="G27" i="23"/>
  <c r="F27" i="23"/>
  <c r="O26" i="23"/>
  <c r="N26" i="23"/>
  <c r="M26" i="23"/>
  <c r="L26" i="23"/>
  <c r="K26" i="23"/>
  <c r="G26" i="23"/>
  <c r="F26" i="23"/>
  <c r="O25" i="23"/>
  <c r="N25" i="23"/>
  <c r="M25" i="23"/>
  <c r="L25" i="23"/>
  <c r="K25" i="23"/>
  <c r="G25" i="23"/>
  <c r="F25" i="23"/>
  <c r="O24" i="23"/>
  <c r="N24" i="23"/>
  <c r="M24" i="23"/>
  <c r="L24" i="23"/>
  <c r="K24" i="23"/>
  <c r="G24" i="23"/>
  <c r="F24" i="23"/>
  <c r="O23" i="23"/>
  <c r="N23" i="23"/>
  <c r="M23" i="23"/>
  <c r="L23" i="23"/>
  <c r="K23" i="23"/>
  <c r="G23" i="23"/>
  <c r="F23" i="23"/>
  <c r="O22" i="23"/>
  <c r="N22" i="23"/>
  <c r="M22" i="23"/>
  <c r="L22" i="23"/>
  <c r="K22" i="23"/>
  <c r="G22" i="23"/>
  <c r="F22" i="23"/>
  <c r="O21" i="23"/>
  <c r="N21" i="23"/>
  <c r="M21" i="23"/>
  <c r="L21" i="23"/>
  <c r="K21" i="23"/>
  <c r="G21" i="23"/>
  <c r="F21" i="23"/>
  <c r="O20" i="23"/>
  <c r="N20" i="23"/>
  <c r="M20" i="23"/>
  <c r="L20" i="23"/>
  <c r="K20" i="23"/>
  <c r="G20" i="23"/>
  <c r="F20" i="23"/>
  <c r="O19" i="23"/>
  <c r="N19" i="23"/>
  <c r="M19" i="23"/>
  <c r="L19" i="23"/>
  <c r="K19" i="23"/>
  <c r="G19" i="23"/>
  <c r="F19" i="23"/>
  <c r="O18" i="23"/>
  <c r="N18" i="23"/>
  <c r="M18" i="23"/>
  <c r="L18" i="23"/>
  <c r="K18" i="23"/>
  <c r="G18" i="23"/>
  <c r="F18" i="23"/>
  <c r="O17" i="23"/>
  <c r="N17" i="23"/>
  <c r="M17" i="23"/>
  <c r="L17" i="23"/>
  <c r="K17" i="23"/>
  <c r="G17" i="23"/>
  <c r="F17" i="23"/>
  <c r="O16" i="23"/>
  <c r="N16" i="23"/>
  <c r="M16" i="23"/>
  <c r="L16" i="23"/>
  <c r="K16" i="23"/>
  <c r="G16" i="23"/>
  <c r="F16" i="23"/>
  <c r="O15" i="23"/>
  <c r="N15" i="23"/>
  <c r="M15" i="23"/>
  <c r="L15" i="23"/>
  <c r="K15" i="23"/>
  <c r="G15" i="23"/>
  <c r="F15" i="23"/>
  <c r="O14" i="23"/>
  <c r="N14" i="23"/>
  <c r="M14" i="23"/>
  <c r="L14" i="23"/>
  <c r="K14" i="23"/>
  <c r="G14" i="23"/>
  <c r="F14" i="23"/>
  <c r="O13" i="23"/>
  <c r="N13" i="23"/>
  <c r="M13" i="23"/>
  <c r="L13" i="23"/>
  <c r="K13" i="23"/>
  <c r="G13" i="23"/>
  <c r="F13" i="23"/>
  <c r="O12" i="23"/>
  <c r="N12" i="23"/>
  <c r="M12" i="23"/>
  <c r="L12" i="23"/>
  <c r="K12" i="23"/>
  <c r="G12" i="23"/>
  <c r="F12" i="23"/>
  <c r="O11" i="23"/>
  <c r="N11" i="23"/>
  <c r="M11" i="23"/>
  <c r="L11" i="23"/>
  <c r="K11" i="23"/>
  <c r="G11" i="23"/>
  <c r="F11" i="23"/>
  <c r="O10" i="23"/>
  <c r="N10" i="23"/>
  <c r="M10" i="23"/>
  <c r="L10" i="23"/>
  <c r="K10" i="23"/>
  <c r="G10" i="23"/>
  <c r="F10" i="23"/>
  <c r="O9" i="23"/>
  <c r="N9" i="23"/>
  <c r="M9" i="23"/>
  <c r="L9" i="23"/>
  <c r="K9" i="23"/>
  <c r="G9" i="23"/>
  <c r="F9" i="23"/>
  <c r="O8" i="23"/>
  <c r="N8" i="23"/>
  <c r="M8" i="23"/>
  <c r="L8" i="23"/>
  <c r="K8" i="23"/>
  <c r="G8" i="23"/>
  <c r="F8" i="23"/>
  <c r="O7" i="23"/>
  <c r="N7" i="23"/>
  <c r="M7" i="23"/>
  <c r="L7" i="23"/>
  <c r="K7" i="23"/>
  <c r="G7" i="23"/>
  <c r="F7" i="23"/>
  <c r="O6" i="23"/>
  <c r="N6" i="23"/>
  <c r="M6" i="23"/>
  <c r="L6" i="23"/>
  <c r="K6" i="23"/>
  <c r="G6" i="23"/>
  <c r="F6" i="23"/>
  <c r="E5" i="23"/>
  <c r="E39" i="23" s="1"/>
  <c r="D5" i="23"/>
  <c r="D39" i="23" s="1"/>
  <c r="C5" i="23"/>
  <c r="C39" i="23" s="1"/>
  <c r="M4" i="23"/>
  <c r="M5" i="23" s="1"/>
  <c r="J4" i="23"/>
  <c r="J5" i="23" s="1"/>
  <c r="I4" i="23"/>
  <c r="H4" i="23"/>
  <c r="F4" i="23"/>
  <c r="K4" i="23" s="1"/>
  <c r="Q4" i="23" s="1"/>
  <c r="G60" i="37"/>
  <c r="L59" i="37"/>
  <c r="G59" i="37"/>
  <c r="L57" i="37"/>
  <c r="J57" i="37"/>
  <c r="I57" i="37"/>
  <c r="H57" i="37"/>
  <c r="K57" i="37" s="1"/>
  <c r="E57" i="37"/>
  <c r="F57" i="37" s="1"/>
  <c r="D57" i="37"/>
  <c r="C57" i="37"/>
  <c r="G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J50" i="37"/>
  <c r="K50" i="37" s="1"/>
  <c r="I50" i="37"/>
  <c r="H50" i="37"/>
  <c r="F50" i="37"/>
  <c r="E50" i="37"/>
  <c r="D50" i="37"/>
  <c r="C50" i="37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L42" i="37"/>
  <c r="J42" i="37"/>
  <c r="I42" i="37"/>
  <c r="H42" i="37"/>
  <c r="K42" i="37" s="1"/>
  <c r="E42" i="37"/>
  <c r="D42" i="37"/>
  <c r="C42" i="37"/>
  <c r="G42" i="37" s="1"/>
  <c r="L41" i="37"/>
  <c r="K41" i="37"/>
  <c r="G41" i="37"/>
  <c r="F41" i="37"/>
  <c r="J40" i="37"/>
  <c r="K40" i="37" s="1"/>
  <c r="I40" i="37"/>
  <c r="H40" i="37"/>
  <c r="F40" i="37"/>
  <c r="E40" i="37"/>
  <c r="D40" i="37"/>
  <c r="C40" i="37"/>
  <c r="L39" i="37"/>
  <c r="K39" i="37"/>
  <c r="G39" i="37"/>
  <c r="F39" i="37"/>
  <c r="L38" i="37"/>
  <c r="J38" i="37"/>
  <c r="I38" i="37"/>
  <c r="H38" i="37"/>
  <c r="K38" i="37" s="1"/>
  <c r="E38" i="37"/>
  <c r="F38" i="37" s="1"/>
  <c r="D38" i="37"/>
  <c r="C38" i="37"/>
  <c r="G38" i="37" s="1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J18" i="37"/>
  <c r="K18" i="37" s="1"/>
  <c r="I18" i="37"/>
  <c r="I58" i="37" s="1"/>
  <c r="H18" i="37"/>
  <c r="F18" i="37"/>
  <c r="E18" i="37"/>
  <c r="E58" i="37" s="1"/>
  <c r="D18" i="37"/>
  <c r="D58" i="37" s="1"/>
  <c r="C18" i="37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J5" i="37"/>
  <c r="E5" i="37"/>
  <c r="D5" i="37"/>
  <c r="C5" i="37"/>
  <c r="J4" i="37"/>
  <c r="I4" i="37"/>
  <c r="I5" i="37" s="1"/>
  <c r="H4" i="37"/>
  <c r="H5" i="37" s="1"/>
  <c r="F4" i="37"/>
  <c r="K4" i="37" s="1"/>
  <c r="L60" i="16"/>
  <c r="G60" i="16"/>
  <c r="L59" i="16"/>
  <c r="G59" i="16"/>
  <c r="E57" i="16"/>
  <c r="F57" i="16" s="1"/>
  <c r="D57" i="16"/>
  <c r="C57" i="16"/>
  <c r="G57" i="16" s="1"/>
  <c r="N56" i="16"/>
  <c r="J56" i="16"/>
  <c r="O56" i="16" s="1"/>
  <c r="I56" i="16"/>
  <c r="H56" i="16"/>
  <c r="M56" i="16" s="1"/>
  <c r="G56" i="16"/>
  <c r="F56" i="16"/>
  <c r="M55" i="16"/>
  <c r="J55" i="16"/>
  <c r="I55" i="16"/>
  <c r="N55" i="16" s="1"/>
  <c r="H55" i="16"/>
  <c r="L55" i="16" s="1"/>
  <c r="G55" i="16"/>
  <c r="F55" i="16"/>
  <c r="J54" i="16"/>
  <c r="O54" i="16" s="1"/>
  <c r="I54" i="16"/>
  <c r="N54" i="16" s="1"/>
  <c r="H54" i="16"/>
  <c r="L54" i="16" s="1"/>
  <c r="G54" i="16"/>
  <c r="F54" i="16"/>
  <c r="J53" i="16"/>
  <c r="O53" i="16" s="1"/>
  <c r="I53" i="16"/>
  <c r="N53" i="16" s="1"/>
  <c r="H53" i="16"/>
  <c r="G53" i="16"/>
  <c r="F53" i="16"/>
  <c r="O52" i="16"/>
  <c r="J52" i="16"/>
  <c r="K52" i="16" s="1"/>
  <c r="I52" i="16"/>
  <c r="N52" i="16" s="1"/>
  <c r="H52" i="16"/>
  <c r="M52" i="16" s="1"/>
  <c r="G52" i="16"/>
  <c r="F52" i="16"/>
  <c r="N51" i="16"/>
  <c r="J51" i="16"/>
  <c r="I51" i="16"/>
  <c r="H51" i="16"/>
  <c r="G51" i="16"/>
  <c r="F51" i="16"/>
  <c r="E50" i="16"/>
  <c r="F50" i="16" s="1"/>
  <c r="D50" i="16"/>
  <c r="C50" i="16"/>
  <c r="G50" i="16" s="1"/>
  <c r="J49" i="16"/>
  <c r="I49" i="16"/>
  <c r="N49" i="16" s="1"/>
  <c r="H49" i="16"/>
  <c r="M49" i="16" s="1"/>
  <c r="G49" i="16"/>
  <c r="F49" i="16"/>
  <c r="J48" i="16"/>
  <c r="I48" i="16"/>
  <c r="N48" i="16" s="1"/>
  <c r="H48" i="16"/>
  <c r="M48" i="16" s="1"/>
  <c r="G48" i="16"/>
  <c r="F48" i="16"/>
  <c r="J47" i="16"/>
  <c r="I47" i="16"/>
  <c r="N47" i="16" s="1"/>
  <c r="H47" i="16"/>
  <c r="G47" i="16"/>
  <c r="F47" i="16"/>
  <c r="N46" i="16"/>
  <c r="J46" i="16"/>
  <c r="I46" i="16"/>
  <c r="H46" i="16"/>
  <c r="G46" i="16"/>
  <c r="F46" i="16"/>
  <c r="M45" i="16"/>
  <c r="J45" i="16"/>
  <c r="K45" i="16" s="1"/>
  <c r="I45" i="16"/>
  <c r="N45" i="16" s="1"/>
  <c r="H45" i="16"/>
  <c r="G45" i="16"/>
  <c r="F45" i="16"/>
  <c r="J44" i="16"/>
  <c r="I44" i="16"/>
  <c r="N44" i="16" s="1"/>
  <c r="H44" i="16"/>
  <c r="M44" i="16" s="1"/>
  <c r="G44" i="16"/>
  <c r="F44" i="16"/>
  <c r="L43" i="16"/>
  <c r="J43" i="16"/>
  <c r="O43" i="16" s="1"/>
  <c r="I43" i="16"/>
  <c r="H43" i="16"/>
  <c r="G43" i="16"/>
  <c r="F43" i="16"/>
  <c r="E42" i="16"/>
  <c r="D42" i="16"/>
  <c r="C42" i="16"/>
  <c r="J41" i="16"/>
  <c r="I41" i="16"/>
  <c r="I42" i="16" s="1"/>
  <c r="N42" i="16" s="1"/>
  <c r="H41" i="16"/>
  <c r="G41" i="16"/>
  <c r="F41" i="16"/>
  <c r="E40" i="16"/>
  <c r="F40" i="16" s="1"/>
  <c r="D40" i="16"/>
  <c r="C40" i="16"/>
  <c r="J39" i="16"/>
  <c r="J40" i="16" s="1"/>
  <c r="I39" i="16"/>
  <c r="I40" i="16" s="1"/>
  <c r="N40" i="16" s="1"/>
  <c r="H39" i="16"/>
  <c r="G39" i="16"/>
  <c r="F39" i="16"/>
  <c r="F38" i="16"/>
  <c r="E38" i="16"/>
  <c r="D38" i="16"/>
  <c r="C38" i="16"/>
  <c r="G38" i="16" s="1"/>
  <c r="N37" i="16"/>
  <c r="J37" i="16"/>
  <c r="O37" i="16" s="1"/>
  <c r="P37" i="16" s="1"/>
  <c r="I37" i="16"/>
  <c r="H37" i="16"/>
  <c r="M37" i="16" s="1"/>
  <c r="G37" i="16"/>
  <c r="F37" i="16"/>
  <c r="J36" i="16"/>
  <c r="I36" i="16"/>
  <c r="N36" i="16" s="1"/>
  <c r="H36" i="16"/>
  <c r="M36" i="16" s="1"/>
  <c r="G36" i="16"/>
  <c r="F36" i="16"/>
  <c r="J35" i="16"/>
  <c r="L35" i="16" s="1"/>
  <c r="I35" i="16"/>
  <c r="N35" i="16" s="1"/>
  <c r="H35" i="16"/>
  <c r="M35" i="16" s="1"/>
  <c r="G35" i="16"/>
  <c r="F35" i="16"/>
  <c r="K34" i="16"/>
  <c r="J34" i="16"/>
  <c r="O34" i="16" s="1"/>
  <c r="I34" i="16"/>
  <c r="N34" i="16" s="1"/>
  <c r="H34" i="16"/>
  <c r="G34" i="16"/>
  <c r="F34" i="16"/>
  <c r="J33" i="16"/>
  <c r="O33" i="16" s="1"/>
  <c r="I33" i="16"/>
  <c r="N33" i="16" s="1"/>
  <c r="H33" i="16"/>
  <c r="M33" i="16" s="1"/>
  <c r="G33" i="16"/>
  <c r="F33" i="16"/>
  <c r="M32" i="16"/>
  <c r="J32" i="16"/>
  <c r="K32" i="16" s="1"/>
  <c r="I32" i="16"/>
  <c r="N32" i="16" s="1"/>
  <c r="H32" i="16"/>
  <c r="G32" i="16"/>
  <c r="F32" i="16"/>
  <c r="J31" i="16"/>
  <c r="I31" i="16"/>
  <c r="N31" i="16" s="1"/>
  <c r="H31" i="16"/>
  <c r="M31" i="16" s="1"/>
  <c r="G31" i="16"/>
  <c r="F31" i="16"/>
  <c r="J30" i="16"/>
  <c r="I30" i="16"/>
  <c r="N30" i="16" s="1"/>
  <c r="H30" i="16"/>
  <c r="G30" i="16"/>
  <c r="F30" i="16"/>
  <c r="J29" i="16"/>
  <c r="O29" i="16" s="1"/>
  <c r="P29" i="16" s="1"/>
  <c r="I29" i="16"/>
  <c r="N29" i="16" s="1"/>
  <c r="H29" i="16"/>
  <c r="M29" i="16" s="1"/>
  <c r="G29" i="16"/>
  <c r="F29" i="16"/>
  <c r="J28" i="16"/>
  <c r="I28" i="16"/>
  <c r="N28" i="16" s="1"/>
  <c r="H28" i="16"/>
  <c r="L28" i="16" s="1"/>
  <c r="G28" i="16"/>
  <c r="F28" i="16"/>
  <c r="J27" i="16"/>
  <c r="I27" i="16"/>
  <c r="N27" i="16" s="1"/>
  <c r="H27" i="16"/>
  <c r="M27" i="16" s="1"/>
  <c r="G27" i="16"/>
  <c r="F27" i="16"/>
  <c r="M26" i="16"/>
  <c r="J26" i="16"/>
  <c r="O26" i="16" s="1"/>
  <c r="I26" i="16"/>
  <c r="N26" i="16" s="1"/>
  <c r="H26" i="16"/>
  <c r="G26" i="16"/>
  <c r="F26" i="16"/>
  <c r="J25" i="16"/>
  <c r="O25" i="16" s="1"/>
  <c r="P25" i="16" s="1"/>
  <c r="I25" i="16"/>
  <c r="N25" i="16" s="1"/>
  <c r="H25" i="16"/>
  <c r="M25" i="16" s="1"/>
  <c r="G25" i="16"/>
  <c r="F25" i="16"/>
  <c r="J24" i="16"/>
  <c r="I24" i="16"/>
  <c r="N24" i="16" s="1"/>
  <c r="H24" i="16"/>
  <c r="M24" i="16" s="1"/>
  <c r="G24" i="16"/>
  <c r="F24" i="16"/>
  <c r="J23" i="16"/>
  <c r="I23" i="16"/>
  <c r="N23" i="16" s="1"/>
  <c r="H23" i="16"/>
  <c r="G23" i="16"/>
  <c r="F23" i="16"/>
  <c r="M22" i="16"/>
  <c r="J22" i="16"/>
  <c r="O22" i="16" s="1"/>
  <c r="I22" i="16"/>
  <c r="N22" i="16" s="1"/>
  <c r="H22" i="16"/>
  <c r="G22" i="16"/>
  <c r="F22" i="16"/>
  <c r="N21" i="16"/>
  <c r="J21" i="16"/>
  <c r="O21" i="16" s="1"/>
  <c r="I21" i="16"/>
  <c r="H21" i="16"/>
  <c r="G21" i="16"/>
  <c r="F21" i="16"/>
  <c r="M20" i="16"/>
  <c r="J20" i="16"/>
  <c r="I20" i="16"/>
  <c r="N20" i="16" s="1"/>
  <c r="H20" i="16"/>
  <c r="G20" i="16"/>
  <c r="F20" i="16"/>
  <c r="J19" i="16"/>
  <c r="I19" i="16"/>
  <c r="H19" i="16"/>
  <c r="G19" i="16"/>
  <c r="F19" i="16"/>
  <c r="E18" i="16"/>
  <c r="D18" i="16"/>
  <c r="C18" i="16"/>
  <c r="J17" i="16"/>
  <c r="O17" i="16" s="1"/>
  <c r="I17" i="16"/>
  <c r="N17" i="16" s="1"/>
  <c r="H17" i="16"/>
  <c r="M17" i="16" s="1"/>
  <c r="G17" i="16"/>
  <c r="F17" i="16"/>
  <c r="N16" i="16"/>
  <c r="J16" i="16"/>
  <c r="I16" i="16"/>
  <c r="H16" i="16"/>
  <c r="G16" i="16"/>
  <c r="F16" i="16"/>
  <c r="J15" i="16"/>
  <c r="K15" i="16" s="1"/>
  <c r="I15" i="16"/>
  <c r="N15" i="16" s="1"/>
  <c r="H15" i="16"/>
  <c r="M15" i="16" s="1"/>
  <c r="G15" i="16"/>
  <c r="F15" i="16"/>
  <c r="N14" i="16"/>
  <c r="J14" i="16"/>
  <c r="I14" i="16"/>
  <c r="H14" i="16"/>
  <c r="G14" i="16"/>
  <c r="F14" i="16"/>
  <c r="J13" i="16"/>
  <c r="O13" i="16" s="1"/>
  <c r="I13" i="16"/>
  <c r="N13" i="16" s="1"/>
  <c r="H13" i="16"/>
  <c r="M13" i="16" s="1"/>
  <c r="G13" i="16"/>
  <c r="F13" i="16"/>
  <c r="N12" i="16"/>
  <c r="J12" i="16"/>
  <c r="I12" i="16"/>
  <c r="H12" i="16"/>
  <c r="G12" i="16"/>
  <c r="F12" i="16"/>
  <c r="J11" i="16"/>
  <c r="K11" i="16" s="1"/>
  <c r="I11" i="16"/>
  <c r="N11" i="16" s="1"/>
  <c r="H11" i="16"/>
  <c r="M11" i="16" s="1"/>
  <c r="G11" i="16"/>
  <c r="F11" i="16"/>
  <c r="N10" i="16"/>
  <c r="J10" i="16"/>
  <c r="I10" i="16"/>
  <c r="H10" i="16"/>
  <c r="G10" i="16"/>
  <c r="F10" i="16"/>
  <c r="J9" i="16"/>
  <c r="O9" i="16" s="1"/>
  <c r="I9" i="16"/>
  <c r="N9" i="16" s="1"/>
  <c r="H9" i="16"/>
  <c r="M9" i="16" s="1"/>
  <c r="G9" i="16"/>
  <c r="F9" i="16"/>
  <c r="N8" i="16"/>
  <c r="J8" i="16"/>
  <c r="I8" i="16"/>
  <c r="H8" i="16"/>
  <c r="G8" i="16"/>
  <c r="F8" i="16"/>
  <c r="J7" i="16"/>
  <c r="K7" i="16" s="1"/>
  <c r="I7" i="16"/>
  <c r="N7" i="16" s="1"/>
  <c r="H7" i="16"/>
  <c r="M7" i="16" s="1"/>
  <c r="G7" i="16"/>
  <c r="F7" i="16"/>
  <c r="N6" i="16"/>
  <c r="J6" i="16"/>
  <c r="I6" i="16"/>
  <c r="H6" i="16"/>
  <c r="G6" i="16"/>
  <c r="F6" i="16"/>
  <c r="J5" i="16"/>
  <c r="H5" i="16"/>
  <c r="E5" i="16"/>
  <c r="D5" i="16"/>
  <c r="C5" i="16"/>
  <c r="N4" i="16"/>
  <c r="N5" i="16" s="1"/>
  <c r="J4" i="16"/>
  <c r="O4" i="16" s="1"/>
  <c r="O5" i="16" s="1"/>
  <c r="I4" i="16"/>
  <c r="I5" i="16" s="1"/>
  <c r="H4" i="16"/>
  <c r="M4" i="16" s="1"/>
  <c r="M5" i="16" s="1"/>
  <c r="F4" i="16"/>
  <c r="K4" i="16" s="1"/>
  <c r="F56" i="1"/>
  <c r="E56" i="1"/>
  <c r="D56" i="1"/>
  <c r="C56" i="1"/>
  <c r="G56" i="1" s="1"/>
  <c r="G55" i="1"/>
  <c r="G54" i="1"/>
  <c r="G53" i="1"/>
  <c r="G52" i="1"/>
  <c r="G51" i="1"/>
  <c r="G50" i="1"/>
  <c r="F49" i="1"/>
  <c r="G49" i="1" s="1"/>
  <c r="E49" i="1"/>
  <c r="D49" i="1"/>
  <c r="C49" i="1"/>
  <c r="G48" i="1"/>
  <c r="G47" i="1"/>
  <c r="G46" i="1"/>
  <c r="G45" i="1"/>
  <c r="G44" i="1"/>
  <c r="G43" i="1"/>
  <c r="G42" i="1"/>
  <c r="F41" i="1"/>
  <c r="G41" i="1" s="1"/>
  <c r="E41" i="1"/>
  <c r="D41" i="1"/>
  <c r="C41" i="1"/>
  <c r="G40" i="1"/>
  <c r="F39" i="1"/>
  <c r="G39" i="1" s="1"/>
  <c r="E39" i="1"/>
  <c r="D39" i="1"/>
  <c r="C39" i="1"/>
  <c r="G38" i="1"/>
  <c r="F37" i="1"/>
  <c r="E37" i="1"/>
  <c r="D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G17" i="1" s="1"/>
  <c r="E17" i="1"/>
  <c r="E57" i="1" s="1"/>
  <c r="D17" i="1"/>
  <c r="D57" i="1" s="1"/>
  <c r="C17" i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N57" i="24"/>
  <c r="E57" i="24"/>
  <c r="F57" i="24" s="1"/>
  <c r="D57" i="24"/>
  <c r="C57" i="24"/>
  <c r="G57" i="24" s="1"/>
  <c r="N56" i="24"/>
  <c r="O56" i="24" s="1"/>
  <c r="M56" i="24"/>
  <c r="L56" i="24"/>
  <c r="J56" i="24"/>
  <c r="K56" i="24" s="1"/>
  <c r="I56" i="24"/>
  <c r="H56" i="24"/>
  <c r="G56" i="24"/>
  <c r="F56" i="24"/>
  <c r="O55" i="24"/>
  <c r="N55" i="24"/>
  <c r="M55" i="24"/>
  <c r="L55" i="24"/>
  <c r="J55" i="24"/>
  <c r="K55" i="24" s="1"/>
  <c r="I55" i="24"/>
  <c r="H55" i="24"/>
  <c r="G55" i="24"/>
  <c r="F55" i="24"/>
  <c r="N54" i="24"/>
  <c r="M54" i="24"/>
  <c r="L54" i="24"/>
  <c r="O54" i="24" s="1"/>
  <c r="J54" i="24"/>
  <c r="I54" i="24"/>
  <c r="H54" i="24"/>
  <c r="K54" i="24" s="1"/>
  <c r="G54" i="24"/>
  <c r="F54" i="24"/>
  <c r="N53" i="24"/>
  <c r="O53" i="24" s="1"/>
  <c r="M53" i="24"/>
  <c r="L53" i="24"/>
  <c r="J53" i="24"/>
  <c r="K53" i="24" s="1"/>
  <c r="I53" i="24"/>
  <c r="H53" i="24"/>
  <c r="G53" i="24"/>
  <c r="F53" i="24"/>
  <c r="O52" i="24"/>
  <c r="N52" i="24"/>
  <c r="M52" i="24"/>
  <c r="L52" i="24"/>
  <c r="K52" i="24"/>
  <c r="J52" i="24"/>
  <c r="I52" i="24"/>
  <c r="H52" i="24"/>
  <c r="G52" i="24"/>
  <c r="F52" i="24"/>
  <c r="N51" i="24"/>
  <c r="O51" i="24" s="1"/>
  <c r="M51" i="24"/>
  <c r="L51" i="24"/>
  <c r="J51" i="24"/>
  <c r="I51" i="24"/>
  <c r="H51" i="24"/>
  <c r="G51" i="24"/>
  <c r="F51" i="24"/>
  <c r="M50" i="24"/>
  <c r="G50" i="24"/>
  <c r="E50" i="24"/>
  <c r="D50" i="24"/>
  <c r="C50" i="24"/>
  <c r="N49" i="24"/>
  <c r="M49" i="24"/>
  <c r="L49" i="24"/>
  <c r="J49" i="24"/>
  <c r="I49" i="24"/>
  <c r="H49" i="24"/>
  <c r="G49" i="24"/>
  <c r="F49" i="24"/>
  <c r="N48" i="24"/>
  <c r="M48" i="24"/>
  <c r="L48" i="24"/>
  <c r="J48" i="24"/>
  <c r="I48" i="24"/>
  <c r="H48" i="24"/>
  <c r="G48" i="24"/>
  <c r="F48" i="24"/>
  <c r="N47" i="24"/>
  <c r="M47" i="24"/>
  <c r="L47" i="24"/>
  <c r="J47" i="24"/>
  <c r="I47" i="24"/>
  <c r="H47" i="24"/>
  <c r="G47" i="24"/>
  <c r="F47" i="24"/>
  <c r="N46" i="24"/>
  <c r="M46" i="24"/>
  <c r="L46" i="24"/>
  <c r="J46" i="24"/>
  <c r="I46" i="24"/>
  <c r="H46" i="24"/>
  <c r="G46" i="24"/>
  <c r="F46" i="24"/>
  <c r="N45" i="24"/>
  <c r="M45" i="24"/>
  <c r="L45" i="24"/>
  <c r="J45" i="24"/>
  <c r="I45" i="24"/>
  <c r="H45" i="24"/>
  <c r="G45" i="24"/>
  <c r="F45" i="24"/>
  <c r="N44" i="24"/>
  <c r="M44" i="24"/>
  <c r="L44" i="24"/>
  <c r="J44" i="24"/>
  <c r="I44" i="24"/>
  <c r="H44" i="24"/>
  <c r="G44" i="24"/>
  <c r="F44" i="24"/>
  <c r="N43" i="24"/>
  <c r="M43" i="24"/>
  <c r="L43" i="24"/>
  <c r="J43" i="24"/>
  <c r="I43" i="24"/>
  <c r="H43" i="24"/>
  <c r="G43" i="24"/>
  <c r="F43" i="24"/>
  <c r="N42" i="24"/>
  <c r="E42" i="24"/>
  <c r="F42" i="24" s="1"/>
  <c r="D42" i="24"/>
  <c r="C42" i="24"/>
  <c r="N41" i="24"/>
  <c r="O41" i="24" s="1"/>
  <c r="M41" i="24"/>
  <c r="L41" i="24"/>
  <c r="J41" i="24"/>
  <c r="I41" i="24"/>
  <c r="H41" i="24"/>
  <c r="G41" i="24"/>
  <c r="F41" i="24"/>
  <c r="M40" i="24"/>
  <c r="G40" i="24"/>
  <c r="E40" i="24"/>
  <c r="D40" i="24"/>
  <c r="C40" i="24"/>
  <c r="N39" i="24"/>
  <c r="M39" i="24"/>
  <c r="L39" i="24"/>
  <c r="J39" i="24"/>
  <c r="I39" i="24"/>
  <c r="H39" i="24"/>
  <c r="G39" i="24"/>
  <c r="F39" i="24"/>
  <c r="N38" i="24"/>
  <c r="E38" i="24"/>
  <c r="E58" i="24" s="1"/>
  <c r="D38" i="24"/>
  <c r="C38" i="24"/>
  <c r="N37" i="24"/>
  <c r="O37" i="24" s="1"/>
  <c r="M37" i="24"/>
  <c r="L37" i="24"/>
  <c r="J37" i="24"/>
  <c r="I37" i="24"/>
  <c r="H37" i="24"/>
  <c r="G37" i="24"/>
  <c r="F37" i="24"/>
  <c r="N36" i="24"/>
  <c r="O36" i="24" s="1"/>
  <c r="M36" i="24"/>
  <c r="L36" i="24"/>
  <c r="J36" i="24"/>
  <c r="K36" i="24" s="1"/>
  <c r="I36" i="24"/>
  <c r="H36" i="24"/>
  <c r="G36" i="24"/>
  <c r="F36" i="24"/>
  <c r="O35" i="24"/>
  <c r="N35" i="24"/>
  <c r="M35" i="24"/>
  <c r="L35" i="24"/>
  <c r="J35" i="24"/>
  <c r="K35" i="24" s="1"/>
  <c r="I35" i="24"/>
  <c r="H35" i="24"/>
  <c r="G35" i="24"/>
  <c r="F35" i="24"/>
  <c r="N34" i="24"/>
  <c r="M34" i="24"/>
  <c r="L34" i="24"/>
  <c r="O34" i="24" s="1"/>
  <c r="J34" i="24"/>
  <c r="K34" i="24" s="1"/>
  <c r="I34" i="24"/>
  <c r="H34" i="24"/>
  <c r="G34" i="24"/>
  <c r="F34" i="24"/>
  <c r="N33" i="24"/>
  <c r="O33" i="24" s="1"/>
  <c r="M33" i="24"/>
  <c r="L33" i="24"/>
  <c r="J33" i="24"/>
  <c r="K33" i="24" s="1"/>
  <c r="I33" i="24"/>
  <c r="H33" i="24"/>
  <c r="G33" i="24"/>
  <c r="F33" i="24"/>
  <c r="O32" i="24"/>
  <c r="N32" i="24"/>
  <c r="M32" i="24"/>
  <c r="L32" i="24"/>
  <c r="J32" i="24"/>
  <c r="K32" i="24" s="1"/>
  <c r="I32" i="24"/>
  <c r="H32" i="24"/>
  <c r="G32" i="24"/>
  <c r="F32" i="24"/>
  <c r="N31" i="24"/>
  <c r="O31" i="24" s="1"/>
  <c r="M31" i="24"/>
  <c r="L31" i="24"/>
  <c r="J31" i="24"/>
  <c r="I31" i="24"/>
  <c r="H31" i="24"/>
  <c r="G31" i="24"/>
  <c r="F31" i="24"/>
  <c r="N30" i="24"/>
  <c r="O30" i="24" s="1"/>
  <c r="M30" i="24"/>
  <c r="L30" i="24"/>
  <c r="J30" i="24"/>
  <c r="I30" i="24"/>
  <c r="H30" i="24"/>
  <c r="G30" i="24"/>
  <c r="F30" i="24"/>
  <c r="N29" i="24"/>
  <c r="O29" i="24" s="1"/>
  <c r="M29" i="24"/>
  <c r="L29" i="24"/>
  <c r="J29" i="24"/>
  <c r="K29" i="24" s="1"/>
  <c r="I29" i="24"/>
  <c r="H29" i="24"/>
  <c r="G29" i="24"/>
  <c r="F29" i="24"/>
  <c r="N28" i="24"/>
  <c r="O28" i="24" s="1"/>
  <c r="M28" i="24"/>
  <c r="L28" i="24"/>
  <c r="J28" i="24"/>
  <c r="I28" i="24"/>
  <c r="H28" i="24"/>
  <c r="G28" i="24"/>
  <c r="F28" i="24"/>
  <c r="N27" i="24"/>
  <c r="O27" i="24" s="1"/>
  <c r="M27" i="24"/>
  <c r="L27" i="24"/>
  <c r="J27" i="24"/>
  <c r="K27" i="24" s="1"/>
  <c r="I27" i="24"/>
  <c r="H27" i="24"/>
  <c r="G27" i="24"/>
  <c r="F27" i="24"/>
  <c r="O26" i="24"/>
  <c r="N26" i="24"/>
  <c r="M26" i="24"/>
  <c r="L26" i="24"/>
  <c r="J26" i="24"/>
  <c r="I26" i="24"/>
  <c r="H26" i="24"/>
  <c r="G26" i="24"/>
  <c r="F26" i="24"/>
  <c r="N25" i="24"/>
  <c r="O25" i="24" s="1"/>
  <c r="M25" i="24"/>
  <c r="L25" i="24"/>
  <c r="J25" i="24"/>
  <c r="I25" i="24"/>
  <c r="H25" i="24"/>
  <c r="G25" i="24"/>
  <c r="F25" i="24"/>
  <c r="N24" i="24"/>
  <c r="O24" i="24" s="1"/>
  <c r="M24" i="24"/>
  <c r="L24" i="24"/>
  <c r="J24" i="24"/>
  <c r="I24" i="24"/>
  <c r="H24" i="24"/>
  <c r="G24" i="24"/>
  <c r="F24" i="24"/>
  <c r="N23" i="24"/>
  <c r="O23" i="24" s="1"/>
  <c r="M23" i="24"/>
  <c r="L23" i="24"/>
  <c r="J23" i="24"/>
  <c r="K23" i="24" s="1"/>
  <c r="I23" i="24"/>
  <c r="H23" i="24"/>
  <c r="G23" i="24"/>
  <c r="F23" i="24"/>
  <c r="O22" i="24"/>
  <c r="N22" i="24"/>
  <c r="M22" i="24"/>
  <c r="L22" i="24"/>
  <c r="K22" i="24"/>
  <c r="J22" i="24"/>
  <c r="I22" i="24"/>
  <c r="H22" i="24"/>
  <c r="G22" i="24"/>
  <c r="F22" i="24"/>
  <c r="N21" i="24"/>
  <c r="O21" i="24" s="1"/>
  <c r="M21" i="24"/>
  <c r="L21" i="24"/>
  <c r="J21" i="24"/>
  <c r="I21" i="24"/>
  <c r="H21" i="24"/>
  <c r="G21" i="24"/>
  <c r="F21" i="24"/>
  <c r="N20" i="24"/>
  <c r="O20" i="24" s="1"/>
  <c r="M20" i="24"/>
  <c r="L20" i="24"/>
  <c r="J20" i="24"/>
  <c r="K20" i="24" s="1"/>
  <c r="I20" i="24"/>
  <c r="H20" i="24"/>
  <c r="G20" i="24"/>
  <c r="F20" i="24"/>
  <c r="N19" i="24"/>
  <c r="O19" i="24" s="1"/>
  <c r="M19" i="24"/>
  <c r="L19" i="24"/>
  <c r="J19" i="24"/>
  <c r="I19" i="24"/>
  <c r="H19" i="24"/>
  <c r="G19" i="24"/>
  <c r="F19" i="24"/>
  <c r="I18" i="24"/>
  <c r="F18" i="24"/>
  <c r="E18" i="24"/>
  <c r="N18" i="24" s="1"/>
  <c r="D18" i="24"/>
  <c r="C18" i="24"/>
  <c r="C58" i="24" s="1"/>
  <c r="O17" i="24"/>
  <c r="N17" i="24"/>
  <c r="M17" i="24"/>
  <c r="L17" i="24"/>
  <c r="J17" i="24"/>
  <c r="K17" i="24" s="1"/>
  <c r="I17" i="24"/>
  <c r="H17" i="24"/>
  <c r="G17" i="24"/>
  <c r="F17" i="24"/>
  <c r="N16" i="24"/>
  <c r="M16" i="24"/>
  <c r="L16" i="24"/>
  <c r="J16" i="24"/>
  <c r="I16" i="24"/>
  <c r="H16" i="24"/>
  <c r="G16" i="24"/>
  <c r="F16" i="24"/>
  <c r="N15" i="24"/>
  <c r="M15" i="24"/>
  <c r="L15" i="24"/>
  <c r="O15" i="24" s="1"/>
  <c r="J15" i="24"/>
  <c r="I15" i="24"/>
  <c r="H15" i="24"/>
  <c r="G15" i="24"/>
  <c r="F15" i="24"/>
  <c r="N14" i="24"/>
  <c r="M14" i="24"/>
  <c r="L14" i="24"/>
  <c r="J14" i="24"/>
  <c r="I14" i="24"/>
  <c r="H14" i="24"/>
  <c r="G14" i="24"/>
  <c r="F14" i="24"/>
  <c r="N13" i="24"/>
  <c r="O13" i="24" s="1"/>
  <c r="M13" i="24"/>
  <c r="L13" i="24"/>
  <c r="J13" i="24"/>
  <c r="I13" i="24"/>
  <c r="H13" i="24"/>
  <c r="G13" i="24"/>
  <c r="F13" i="24"/>
  <c r="N12" i="24"/>
  <c r="O12" i="24" s="1"/>
  <c r="M12" i="24"/>
  <c r="L12" i="24"/>
  <c r="J12" i="24"/>
  <c r="I12" i="24"/>
  <c r="H12" i="24"/>
  <c r="G12" i="24"/>
  <c r="F12" i="24"/>
  <c r="N11" i="24"/>
  <c r="O11" i="24" s="1"/>
  <c r="M11" i="24"/>
  <c r="L11" i="24"/>
  <c r="J11" i="24"/>
  <c r="K11" i="24" s="1"/>
  <c r="I11" i="24"/>
  <c r="H11" i="24"/>
  <c r="G11" i="24"/>
  <c r="F11" i="24"/>
  <c r="N10" i="24"/>
  <c r="M10" i="24"/>
  <c r="L10" i="24"/>
  <c r="J10" i="24"/>
  <c r="K10" i="24" s="1"/>
  <c r="I10" i="24"/>
  <c r="H10" i="24"/>
  <c r="G10" i="24"/>
  <c r="F10" i="24"/>
  <c r="O9" i="24"/>
  <c r="N9" i="24"/>
  <c r="M9" i="24"/>
  <c r="L9" i="24"/>
  <c r="J9" i="24"/>
  <c r="K9" i="24" s="1"/>
  <c r="I9" i="24"/>
  <c r="H9" i="24"/>
  <c r="G9" i="24"/>
  <c r="F9" i="24"/>
  <c r="N8" i="24"/>
  <c r="M8" i="24"/>
  <c r="L8" i="24"/>
  <c r="J8" i="24"/>
  <c r="I8" i="24"/>
  <c r="H8" i="24"/>
  <c r="G8" i="24"/>
  <c r="F8" i="24"/>
  <c r="N7" i="24"/>
  <c r="M7" i="24"/>
  <c r="L7" i="24"/>
  <c r="O7" i="24" s="1"/>
  <c r="J7" i="24"/>
  <c r="I7" i="24"/>
  <c r="H7" i="24"/>
  <c r="G7" i="24"/>
  <c r="F7" i="24"/>
  <c r="N6" i="24"/>
  <c r="M6" i="24"/>
  <c r="L6" i="24"/>
  <c r="J6" i="24"/>
  <c r="I6" i="24"/>
  <c r="H6" i="24"/>
  <c r="G6" i="24"/>
  <c r="F6" i="24"/>
  <c r="H5" i="24"/>
  <c r="E5" i="24"/>
  <c r="D5" i="24"/>
  <c r="C5" i="24"/>
  <c r="N4" i="24"/>
  <c r="N5" i="24" s="1"/>
  <c r="M4" i="24"/>
  <c r="M5" i="24" s="1"/>
  <c r="L4" i="24"/>
  <c r="L5" i="24" s="1"/>
  <c r="J4" i="24"/>
  <c r="J5" i="24" s="1"/>
  <c r="I4" i="24"/>
  <c r="I5" i="24" s="1"/>
  <c r="H4" i="24"/>
  <c r="F4" i="24"/>
  <c r="O4" i="24" s="1"/>
  <c r="G64" i="25"/>
  <c r="G63" i="25"/>
  <c r="G62" i="25"/>
  <c r="G61" i="25"/>
  <c r="G60" i="25"/>
  <c r="G59" i="25"/>
  <c r="E57" i="25"/>
  <c r="D57" i="25"/>
  <c r="C57" i="25"/>
  <c r="G56" i="25"/>
  <c r="F56" i="25"/>
  <c r="K55" i="25"/>
  <c r="G55" i="25"/>
  <c r="F55" i="25"/>
  <c r="G54" i="25"/>
  <c r="F54" i="25"/>
  <c r="K53" i="25"/>
  <c r="G53" i="25"/>
  <c r="F53" i="25"/>
  <c r="K52" i="25"/>
  <c r="G52" i="25"/>
  <c r="F52" i="25"/>
  <c r="K51" i="25"/>
  <c r="G51" i="25"/>
  <c r="F51" i="25"/>
  <c r="H50" i="25"/>
  <c r="E50" i="25"/>
  <c r="F50" i="25" s="1"/>
  <c r="D50" i="25"/>
  <c r="I50" i="25" s="1"/>
  <c r="C50" i="25"/>
  <c r="J49" i="25"/>
  <c r="K49" i="25" s="1"/>
  <c r="I49" i="25"/>
  <c r="H49" i="25"/>
  <c r="G49" i="25"/>
  <c r="F49" i="25"/>
  <c r="J48" i="25"/>
  <c r="I48" i="25"/>
  <c r="H48" i="25"/>
  <c r="G48" i="25"/>
  <c r="F48" i="25"/>
  <c r="J47" i="25"/>
  <c r="I47" i="25"/>
  <c r="H47" i="25"/>
  <c r="G47" i="25"/>
  <c r="F47" i="25"/>
  <c r="J46" i="25"/>
  <c r="I46" i="25"/>
  <c r="H46" i="25"/>
  <c r="G46" i="25"/>
  <c r="F46" i="25"/>
  <c r="J45" i="25"/>
  <c r="K45" i="25" s="1"/>
  <c r="I45" i="25"/>
  <c r="H45" i="25"/>
  <c r="G45" i="25"/>
  <c r="F45" i="25"/>
  <c r="J44" i="25"/>
  <c r="I44" i="25"/>
  <c r="H44" i="25"/>
  <c r="G44" i="25"/>
  <c r="F44" i="25"/>
  <c r="J43" i="25"/>
  <c r="I43" i="25"/>
  <c r="H43" i="25"/>
  <c r="G43" i="25"/>
  <c r="F43" i="25"/>
  <c r="E42" i="25"/>
  <c r="J42" i="24" s="1"/>
  <c r="D42" i="25"/>
  <c r="D58" i="25" s="1"/>
  <c r="I58" i="25" s="1"/>
  <c r="C42" i="25"/>
  <c r="H42" i="24" s="1"/>
  <c r="J41" i="25"/>
  <c r="I41" i="25"/>
  <c r="H41" i="25"/>
  <c r="G41" i="25"/>
  <c r="F41" i="25"/>
  <c r="E40" i="25"/>
  <c r="G40" i="25" s="1"/>
  <c r="D40" i="25"/>
  <c r="I40" i="25" s="1"/>
  <c r="C40" i="25"/>
  <c r="J39" i="25"/>
  <c r="I39" i="25"/>
  <c r="H39" i="25"/>
  <c r="G39" i="25"/>
  <c r="F39" i="25"/>
  <c r="I38" i="25"/>
  <c r="E38" i="25"/>
  <c r="J38" i="24" s="1"/>
  <c r="D38" i="25"/>
  <c r="C38" i="25"/>
  <c r="J37" i="25"/>
  <c r="I37" i="25"/>
  <c r="H37" i="25"/>
  <c r="G37" i="25"/>
  <c r="F37" i="25"/>
  <c r="J36" i="25"/>
  <c r="I36" i="25"/>
  <c r="H36" i="25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I33" i="25"/>
  <c r="H33" i="25"/>
  <c r="G33" i="25"/>
  <c r="F33" i="25"/>
  <c r="J32" i="25"/>
  <c r="I32" i="25"/>
  <c r="H32" i="25"/>
  <c r="G32" i="25"/>
  <c r="F32" i="25"/>
  <c r="J31" i="25"/>
  <c r="K31" i="25" s="1"/>
  <c r="I31" i="25"/>
  <c r="H31" i="25"/>
  <c r="G31" i="25"/>
  <c r="F31" i="25"/>
  <c r="J30" i="25"/>
  <c r="I30" i="25"/>
  <c r="H30" i="25"/>
  <c r="G30" i="25"/>
  <c r="F30" i="25"/>
  <c r="J29" i="25"/>
  <c r="I29" i="25"/>
  <c r="H29" i="25"/>
  <c r="G29" i="25"/>
  <c r="F29" i="25"/>
  <c r="J28" i="25"/>
  <c r="I28" i="25"/>
  <c r="H28" i="25"/>
  <c r="G28" i="25"/>
  <c r="F28" i="25"/>
  <c r="J27" i="25"/>
  <c r="K27" i="25" s="1"/>
  <c r="I27" i="25"/>
  <c r="H27" i="25"/>
  <c r="G27" i="25"/>
  <c r="F27" i="25"/>
  <c r="J26" i="25"/>
  <c r="I26" i="25"/>
  <c r="H26" i="25"/>
  <c r="G26" i="25"/>
  <c r="F26" i="25"/>
  <c r="J25" i="25"/>
  <c r="I25" i="25"/>
  <c r="H25" i="25"/>
  <c r="G25" i="25"/>
  <c r="F25" i="25"/>
  <c r="J24" i="25"/>
  <c r="I24" i="25"/>
  <c r="H24" i="25"/>
  <c r="G24" i="25"/>
  <c r="F24" i="25"/>
  <c r="K23" i="25"/>
  <c r="J23" i="25"/>
  <c r="I23" i="25"/>
  <c r="H23" i="25"/>
  <c r="G23" i="25"/>
  <c r="F23" i="25"/>
  <c r="J22" i="25"/>
  <c r="K22" i="25" s="1"/>
  <c r="I22" i="25"/>
  <c r="H22" i="25"/>
  <c r="G22" i="25"/>
  <c r="F22" i="25"/>
  <c r="K21" i="25"/>
  <c r="J21" i="25"/>
  <c r="I21" i="25"/>
  <c r="H21" i="25"/>
  <c r="G21" i="25"/>
  <c r="F21" i="25"/>
  <c r="J20" i="25"/>
  <c r="K20" i="25" s="1"/>
  <c r="I20" i="25"/>
  <c r="H20" i="25"/>
  <c r="G20" i="25"/>
  <c r="F20" i="25"/>
  <c r="J19" i="25"/>
  <c r="K19" i="25" s="1"/>
  <c r="I19" i="25"/>
  <c r="H19" i="25"/>
  <c r="G19" i="25"/>
  <c r="F19" i="25"/>
  <c r="E18" i="25"/>
  <c r="D18" i="25"/>
  <c r="I18" i="25" s="1"/>
  <c r="C18" i="25"/>
  <c r="J17" i="25"/>
  <c r="I17" i="25"/>
  <c r="H17" i="25"/>
  <c r="G17" i="25"/>
  <c r="F17" i="25"/>
  <c r="J16" i="25"/>
  <c r="I16" i="25"/>
  <c r="H16" i="25"/>
  <c r="G16" i="25"/>
  <c r="F16" i="25"/>
  <c r="J15" i="25"/>
  <c r="K15" i="25" s="1"/>
  <c r="I15" i="25"/>
  <c r="H15" i="25"/>
  <c r="G15" i="25"/>
  <c r="F15" i="25"/>
  <c r="J14" i="25"/>
  <c r="I14" i="25"/>
  <c r="H14" i="25"/>
  <c r="G14" i="25"/>
  <c r="F14" i="25"/>
  <c r="J13" i="25"/>
  <c r="I13" i="25"/>
  <c r="H13" i="25"/>
  <c r="G13" i="25"/>
  <c r="F13" i="25"/>
  <c r="J12" i="25"/>
  <c r="I12" i="25"/>
  <c r="H12" i="25"/>
  <c r="G12" i="25"/>
  <c r="F12" i="25"/>
  <c r="J11" i="25"/>
  <c r="K11" i="25" s="1"/>
  <c r="I11" i="25"/>
  <c r="H11" i="25"/>
  <c r="G11" i="25"/>
  <c r="F11" i="25"/>
  <c r="J10" i="25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K7" i="25" s="1"/>
  <c r="I7" i="25"/>
  <c r="H7" i="25"/>
  <c r="G7" i="25"/>
  <c r="F7" i="25"/>
  <c r="J6" i="25"/>
  <c r="I6" i="25"/>
  <c r="H6" i="25"/>
  <c r="G6" i="25"/>
  <c r="F6" i="25"/>
  <c r="E5" i="25"/>
  <c r="D5" i="25"/>
  <c r="C5" i="25"/>
  <c r="J4" i="25"/>
  <c r="J5" i="25" s="1"/>
  <c r="I4" i="25"/>
  <c r="I5" i="25" s="1"/>
  <c r="H4" i="25"/>
  <c r="H5" i="25" s="1"/>
  <c r="F4" i="25"/>
  <c r="K4" i="25" s="1"/>
  <c r="G60" i="40"/>
  <c r="G59" i="40"/>
  <c r="J57" i="40"/>
  <c r="E57" i="40"/>
  <c r="F57" i="40" s="1"/>
  <c r="D57" i="40"/>
  <c r="I57" i="40" s="1"/>
  <c r="C57" i="40"/>
  <c r="G57" i="40" s="1"/>
  <c r="J56" i="40"/>
  <c r="K56" i="40" s="1"/>
  <c r="I56" i="40"/>
  <c r="H56" i="40"/>
  <c r="G56" i="40"/>
  <c r="F56" i="40"/>
  <c r="J55" i="40"/>
  <c r="K55" i="40" s="1"/>
  <c r="I55" i="40"/>
  <c r="H55" i="40"/>
  <c r="G55" i="40"/>
  <c r="F55" i="40"/>
  <c r="J54" i="40"/>
  <c r="K54" i="40" s="1"/>
  <c r="I54" i="40"/>
  <c r="H54" i="40"/>
  <c r="G54" i="40"/>
  <c r="F54" i="40"/>
  <c r="J53" i="40"/>
  <c r="K53" i="40" s="1"/>
  <c r="I53" i="40"/>
  <c r="H53" i="40"/>
  <c r="G53" i="40"/>
  <c r="F53" i="40"/>
  <c r="J52" i="40"/>
  <c r="K52" i="40" s="1"/>
  <c r="I52" i="40"/>
  <c r="H52" i="40"/>
  <c r="G52" i="40"/>
  <c r="F52" i="40"/>
  <c r="J51" i="40"/>
  <c r="K51" i="40" s="1"/>
  <c r="I51" i="40"/>
  <c r="H51" i="40"/>
  <c r="G51" i="40"/>
  <c r="F51" i="40"/>
  <c r="E50" i="40"/>
  <c r="D50" i="40"/>
  <c r="I50" i="40" s="1"/>
  <c r="C50" i="40"/>
  <c r="J49" i="40"/>
  <c r="I49" i="40"/>
  <c r="H49" i="40"/>
  <c r="G49" i="40"/>
  <c r="F49" i="40"/>
  <c r="J48" i="40"/>
  <c r="I48" i="40"/>
  <c r="H48" i="40"/>
  <c r="G48" i="40"/>
  <c r="F48" i="40"/>
  <c r="J47" i="40"/>
  <c r="K47" i="40" s="1"/>
  <c r="I47" i="40"/>
  <c r="H47" i="40"/>
  <c r="G47" i="40"/>
  <c r="F47" i="40"/>
  <c r="J46" i="40"/>
  <c r="K46" i="40" s="1"/>
  <c r="I46" i="40"/>
  <c r="H46" i="40"/>
  <c r="G46" i="40"/>
  <c r="F46" i="40"/>
  <c r="J45" i="40"/>
  <c r="I45" i="40"/>
  <c r="H45" i="40"/>
  <c r="G45" i="40"/>
  <c r="F45" i="40"/>
  <c r="J44" i="40"/>
  <c r="I44" i="40"/>
  <c r="H44" i="40"/>
  <c r="G44" i="40"/>
  <c r="F44" i="40"/>
  <c r="J43" i="40"/>
  <c r="K43" i="40" s="1"/>
  <c r="I43" i="40"/>
  <c r="H43" i="40"/>
  <c r="G43" i="40"/>
  <c r="F43" i="40"/>
  <c r="J42" i="40"/>
  <c r="E42" i="40"/>
  <c r="F42" i="40" s="1"/>
  <c r="D42" i="40"/>
  <c r="I42" i="40" s="1"/>
  <c r="C42" i="40"/>
  <c r="J41" i="40"/>
  <c r="K41" i="40" s="1"/>
  <c r="I41" i="40"/>
  <c r="H41" i="40"/>
  <c r="G41" i="40"/>
  <c r="F41" i="40"/>
  <c r="I40" i="40"/>
  <c r="E40" i="40"/>
  <c r="D40" i="40"/>
  <c r="C40" i="40"/>
  <c r="H40" i="40" s="1"/>
  <c r="J39" i="40"/>
  <c r="I39" i="40"/>
  <c r="H39" i="40"/>
  <c r="G39" i="40"/>
  <c r="F39" i="40"/>
  <c r="E38" i="40"/>
  <c r="J38" i="40" s="1"/>
  <c r="D38" i="40"/>
  <c r="I38" i="40" s="1"/>
  <c r="C38" i="40"/>
  <c r="J37" i="40"/>
  <c r="K37" i="40" s="1"/>
  <c r="I37" i="40"/>
  <c r="H37" i="40"/>
  <c r="G37" i="40"/>
  <c r="F37" i="40"/>
  <c r="J36" i="40"/>
  <c r="K36" i="40" s="1"/>
  <c r="I36" i="40"/>
  <c r="H36" i="40"/>
  <c r="G36" i="40"/>
  <c r="F36" i="40"/>
  <c r="J35" i="40"/>
  <c r="K35" i="40" s="1"/>
  <c r="I35" i="40"/>
  <c r="H35" i="40"/>
  <c r="G35" i="40"/>
  <c r="F35" i="40"/>
  <c r="J34" i="40"/>
  <c r="K34" i="40" s="1"/>
  <c r="I34" i="40"/>
  <c r="H34" i="40"/>
  <c r="G34" i="40"/>
  <c r="F34" i="40"/>
  <c r="J33" i="40"/>
  <c r="K33" i="40" s="1"/>
  <c r="I33" i="40"/>
  <c r="H33" i="40"/>
  <c r="G33" i="40"/>
  <c r="F33" i="40"/>
  <c r="J32" i="40"/>
  <c r="K32" i="40" s="1"/>
  <c r="I32" i="40"/>
  <c r="H32" i="40"/>
  <c r="G32" i="40"/>
  <c r="F32" i="40"/>
  <c r="J31" i="40"/>
  <c r="K31" i="40" s="1"/>
  <c r="I31" i="40"/>
  <c r="H31" i="40"/>
  <c r="G31" i="40"/>
  <c r="F31" i="40"/>
  <c r="J30" i="40"/>
  <c r="K30" i="40" s="1"/>
  <c r="I30" i="40"/>
  <c r="H30" i="40"/>
  <c r="G30" i="40"/>
  <c r="F30" i="40"/>
  <c r="J29" i="40"/>
  <c r="K29" i="40" s="1"/>
  <c r="I29" i="40"/>
  <c r="H29" i="40"/>
  <c r="G29" i="40"/>
  <c r="F29" i="40"/>
  <c r="J28" i="40"/>
  <c r="K28" i="40" s="1"/>
  <c r="I28" i="40"/>
  <c r="H28" i="40"/>
  <c r="G28" i="40"/>
  <c r="F28" i="40"/>
  <c r="J27" i="40"/>
  <c r="K27" i="40" s="1"/>
  <c r="I27" i="40"/>
  <c r="H27" i="40"/>
  <c r="G27" i="40"/>
  <c r="F27" i="40"/>
  <c r="J26" i="40"/>
  <c r="K26" i="40" s="1"/>
  <c r="I26" i="40"/>
  <c r="H26" i="40"/>
  <c r="G26" i="40"/>
  <c r="F26" i="40"/>
  <c r="J25" i="40"/>
  <c r="K25" i="40" s="1"/>
  <c r="I25" i="40"/>
  <c r="H25" i="40"/>
  <c r="G25" i="40"/>
  <c r="F25" i="40"/>
  <c r="J24" i="40"/>
  <c r="K24" i="40" s="1"/>
  <c r="I24" i="40"/>
  <c r="H24" i="40"/>
  <c r="G24" i="40"/>
  <c r="F24" i="40"/>
  <c r="J23" i="40"/>
  <c r="K23" i="40" s="1"/>
  <c r="I23" i="40"/>
  <c r="H23" i="40"/>
  <c r="G23" i="40"/>
  <c r="F23" i="40"/>
  <c r="J22" i="40"/>
  <c r="K22" i="40" s="1"/>
  <c r="I22" i="40"/>
  <c r="H22" i="40"/>
  <c r="G22" i="40"/>
  <c r="F22" i="40"/>
  <c r="J21" i="40"/>
  <c r="K21" i="40" s="1"/>
  <c r="I21" i="40"/>
  <c r="H21" i="40"/>
  <c r="G21" i="40"/>
  <c r="F21" i="40"/>
  <c r="J20" i="40"/>
  <c r="K20" i="40" s="1"/>
  <c r="I20" i="40"/>
  <c r="H20" i="40"/>
  <c r="G20" i="40"/>
  <c r="F20" i="40"/>
  <c r="J19" i="40"/>
  <c r="K19" i="40" s="1"/>
  <c r="I19" i="40"/>
  <c r="H19" i="40"/>
  <c r="G19" i="40"/>
  <c r="F19" i="40"/>
  <c r="E18" i="40"/>
  <c r="E58" i="40" s="1"/>
  <c r="D18" i="40"/>
  <c r="I18" i="40" s="1"/>
  <c r="C18" i="40"/>
  <c r="J17" i="40"/>
  <c r="I17" i="40"/>
  <c r="H17" i="40"/>
  <c r="G17" i="40"/>
  <c r="F17" i="40"/>
  <c r="J16" i="40"/>
  <c r="I16" i="40"/>
  <c r="H16" i="40"/>
  <c r="G16" i="40"/>
  <c r="F16" i="40"/>
  <c r="J15" i="40"/>
  <c r="K15" i="40" s="1"/>
  <c r="I15" i="40"/>
  <c r="H15" i="40"/>
  <c r="G15" i="40"/>
  <c r="F15" i="40"/>
  <c r="J14" i="40"/>
  <c r="K14" i="40" s="1"/>
  <c r="I14" i="40"/>
  <c r="H14" i="40"/>
  <c r="G14" i="40"/>
  <c r="F14" i="40"/>
  <c r="J13" i="40"/>
  <c r="I13" i="40"/>
  <c r="H13" i="40"/>
  <c r="G13" i="40"/>
  <c r="F13" i="40"/>
  <c r="J12" i="40"/>
  <c r="I12" i="40"/>
  <c r="H12" i="40"/>
  <c r="G12" i="40"/>
  <c r="F12" i="40"/>
  <c r="J11" i="40"/>
  <c r="K11" i="40" s="1"/>
  <c r="I11" i="40"/>
  <c r="H11" i="40"/>
  <c r="G11" i="40"/>
  <c r="F11" i="40"/>
  <c r="J10" i="40"/>
  <c r="K10" i="40" s="1"/>
  <c r="I10" i="40"/>
  <c r="H10" i="40"/>
  <c r="G10" i="40"/>
  <c r="F10" i="40"/>
  <c r="J9" i="40"/>
  <c r="I9" i="40"/>
  <c r="H9" i="40"/>
  <c r="G9" i="40"/>
  <c r="F9" i="40"/>
  <c r="J8" i="40"/>
  <c r="I8" i="40"/>
  <c r="H8" i="40"/>
  <c r="G8" i="40"/>
  <c r="F8" i="40"/>
  <c r="J7" i="40"/>
  <c r="K7" i="40" s="1"/>
  <c r="I7" i="40"/>
  <c r="H7" i="40"/>
  <c r="G7" i="40"/>
  <c r="F7" i="40"/>
  <c r="J6" i="40"/>
  <c r="K6" i="40" s="1"/>
  <c r="I6" i="40"/>
  <c r="H6" i="40"/>
  <c r="G6" i="40"/>
  <c r="F6" i="40"/>
  <c r="E5" i="40"/>
  <c r="D5" i="40"/>
  <c r="C5" i="40"/>
  <c r="J4" i="40"/>
  <c r="J5" i="40" s="1"/>
  <c r="I4" i="40"/>
  <c r="I5" i="40" s="1"/>
  <c r="H4" i="40"/>
  <c r="H5" i="40" s="1"/>
  <c r="F4" i="40"/>
  <c r="K4" i="40" s="1"/>
  <c r="G60" i="26"/>
  <c r="G59" i="26"/>
  <c r="F57" i="26"/>
  <c r="E57" i="26"/>
  <c r="D57" i="26"/>
  <c r="C57" i="26"/>
  <c r="G57" i="26" s="1"/>
  <c r="K56" i="26"/>
  <c r="G56" i="26"/>
  <c r="F56" i="26"/>
  <c r="K55" i="26"/>
  <c r="G55" i="26"/>
  <c r="F55" i="26"/>
  <c r="K54" i="26"/>
  <c r="G54" i="26"/>
  <c r="F54" i="26"/>
  <c r="K53" i="26"/>
  <c r="G53" i="26"/>
  <c r="F53" i="26"/>
  <c r="K52" i="26"/>
  <c r="G52" i="26"/>
  <c r="F52" i="26"/>
  <c r="K51" i="26"/>
  <c r="G51" i="26"/>
  <c r="F51" i="26"/>
  <c r="I50" i="26"/>
  <c r="E50" i="26"/>
  <c r="D50" i="26"/>
  <c r="C50" i="26"/>
  <c r="J49" i="26"/>
  <c r="K49" i="26" s="1"/>
  <c r="I49" i="26"/>
  <c r="H49" i="26"/>
  <c r="G49" i="26"/>
  <c r="F49" i="26"/>
  <c r="J48" i="26"/>
  <c r="I48" i="26"/>
  <c r="H48" i="26"/>
  <c r="G48" i="26"/>
  <c r="F48" i="26"/>
  <c r="J47" i="26"/>
  <c r="I47" i="26"/>
  <c r="H47" i="26"/>
  <c r="G47" i="26"/>
  <c r="F47" i="26"/>
  <c r="J46" i="26"/>
  <c r="I46" i="26"/>
  <c r="H46" i="26"/>
  <c r="G46" i="26"/>
  <c r="F46" i="26"/>
  <c r="J45" i="26"/>
  <c r="K45" i="26" s="1"/>
  <c r="I45" i="26"/>
  <c r="H45" i="26"/>
  <c r="G45" i="26"/>
  <c r="F45" i="26"/>
  <c r="J44" i="26"/>
  <c r="I44" i="26"/>
  <c r="H44" i="26"/>
  <c r="G44" i="26"/>
  <c r="F44" i="26"/>
  <c r="J43" i="26"/>
  <c r="I43" i="26"/>
  <c r="H43" i="26"/>
  <c r="G43" i="26"/>
  <c r="F43" i="26"/>
  <c r="J42" i="26"/>
  <c r="F42" i="26"/>
  <c r="E42" i="26"/>
  <c r="D42" i="26"/>
  <c r="I42" i="26" s="1"/>
  <c r="C42" i="26"/>
  <c r="G42" i="26" s="1"/>
  <c r="J41" i="26"/>
  <c r="I41" i="26"/>
  <c r="H41" i="26"/>
  <c r="G41" i="26"/>
  <c r="F41" i="26"/>
  <c r="E40" i="26"/>
  <c r="D40" i="26"/>
  <c r="I40" i="26" s="1"/>
  <c r="C40" i="26"/>
  <c r="J39" i="26"/>
  <c r="I39" i="26"/>
  <c r="H39" i="26"/>
  <c r="G39" i="26"/>
  <c r="F39" i="26"/>
  <c r="J38" i="26"/>
  <c r="F38" i="26"/>
  <c r="E38" i="26"/>
  <c r="D38" i="26"/>
  <c r="C38" i="26"/>
  <c r="G38" i="26" s="1"/>
  <c r="J37" i="26"/>
  <c r="I37" i="26"/>
  <c r="H37" i="26"/>
  <c r="K37" i="26" s="1"/>
  <c r="G37" i="26"/>
  <c r="F37" i="26"/>
  <c r="K36" i="26"/>
  <c r="J36" i="26"/>
  <c r="I36" i="26"/>
  <c r="H36" i="26"/>
  <c r="G36" i="26"/>
  <c r="F36" i="26"/>
  <c r="J35" i="26"/>
  <c r="I35" i="26"/>
  <c r="H35" i="26"/>
  <c r="G35" i="26"/>
  <c r="F35" i="26"/>
  <c r="K34" i="26"/>
  <c r="J34" i="26"/>
  <c r="I34" i="26"/>
  <c r="H34" i="26"/>
  <c r="G34" i="26"/>
  <c r="F34" i="26"/>
  <c r="J33" i="26"/>
  <c r="I33" i="26"/>
  <c r="H33" i="26"/>
  <c r="K33" i="26" s="1"/>
  <c r="G33" i="26"/>
  <c r="F33" i="26"/>
  <c r="J32" i="26"/>
  <c r="K32" i="26" s="1"/>
  <c r="I32" i="26"/>
  <c r="H32" i="26"/>
  <c r="G32" i="26"/>
  <c r="F32" i="26"/>
  <c r="J31" i="26"/>
  <c r="I31" i="26"/>
  <c r="H31" i="26"/>
  <c r="K31" i="26" s="1"/>
  <c r="G31" i="26"/>
  <c r="F31" i="26"/>
  <c r="J30" i="26"/>
  <c r="K30" i="26" s="1"/>
  <c r="I30" i="26"/>
  <c r="H30" i="26"/>
  <c r="G30" i="26"/>
  <c r="F30" i="26"/>
  <c r="J29" i="26"/>
  <c r="I29" i="26"/>
  <c r="H29" i="26"/>
  <c r="K29" i="26" s="1"/>
  <c r="G29" i="26"/>
  <c r="F29" i="26"/>
  <c r="K28" i="26"/>
  <c r="J28" i="26"/>
  <c r="I28" i="26"/>
  <c r="H28" i="26"/>
  <c r="G28" i="26"/>
  <c r="F28" i="26"/>
  <c r="J27" i="26"/>
  <c r="I27" i="26"/>
  <c r="H27" i="26"/>
  <c r="K27" i="26" s="1"/>
  <c r="G27" i="26"/>
  <c r="F27" i="26"/>
  <c r="K26" i="26"/>
  <c r="J26" i="26"/>
  <c r="I26" i="26"/>
  <c r="H26" i="26"/>
  <c r="G26" i="26"/>
  <c r="F26" i="26"/>
  <c r="J25" i="26"/>
  <c r="I25" i="26"/>
  <c r="H25" i="26"/>
  <c r="K25" i="26" s="1"/>
  <c r="G25" i="26"/>
  <c r="F25" i="26"/>
  <c r="J24" i="26"/>
  <c r="K24" i="26" s="1"/>
  <c r="I24" i="26"/>
  <c r="H24" i="26"/>
  <c r="G24" i="26"/>
  <c r="F24" i="26"/>
  <c r="J23" i="26"/>
  <c r="I23" i="26"/>
  <c r="H23" i="26"/>
  <c r="K23" i="26" s="1"/>
  <c r="G23" i="26"/>
  <c r="F23" i="26"/>
  <c r="J22" i="26"/>
  <c r="K22" i="26" s="1"/>
  <c r="I22" i="26"/>
  <c r="H22" i="26"/>
  <c r="G22" i="26"/>
  <c r="F22" i="26"/>
  <c r="J21" i="26"/>
  <c r="I21" i="26"/>
  <c r="H21" i="26"/>
  <c r="K21" i="26" s="1"/>
  <c r="G21" i="26"/>
  <c r="F21" i="26"/>
  <c r="J20" i="26"/>
  <c r="K20" i="26" s="1"/>
  <c r="I20" i="26"/>
  <c r="H20" i="26"/>
  <c r="G20" i="26"/>
  <c r="F20" i="26"/>
  <c r="J19" i="26"/>
  <c r="I19" i="26"/>
  <c r="H19" i="26"/>
  <c r="K19" i="26" s="1"/>
  <c r="G19" i="26"/>
  <c r="F19" i="26"/>
  <c r="I18" i="26"/>
  <c r="E18" i="26"/>
  <c r="D18" i="26"/>
  <c r="C18" i="26"/>
  <c r="J17" i="26"/>
  <c r="K17" i="26" s="1"/>
  <c r="I17" i="26"/>
  <c r="H17" i="26"/>
  <c r="G17" i="26"/>
  <c r="F17" i="26"/>
  <c r="J16" i="26"/>
  <c r="I16" i="26"/>
  <c r="H16" i="26"/>
  <c r="G16" i="26"/>
  <c r="F16" i="26"/>
  <c r="J15" i="26"/>
  <c r="I15" i="26"/>
  <c r="H15" i="26"/>
  <c r="G15" i="26"/>
  <c r="F15" i="26"/>
  <c r="J14" i="26"/>
  <c r="I14" i="26"/>
  <c r="H14" i="26"/>
  <c r="G14" i="26"/>
  <c r="F14" i="26"/>
  <c r="J13" i="26"/>
  <c r="I13" i="26"/>
  <c r="H13" i="26"/>
  <c r="G13" i="26"/>
  <c r="F13" i="26"/>
  <c r="J12" i="26"/>
  <c r="I12" i="26"/>
  <c r="H12" i="26"/>
  <c r="G12" i="26"/>
  <c r="F12" i="26"/>
  <c r="J11" i="26"/>
  <c r="I11" i="26"/>
  <c r="H11" i="26"/>
  <c r="G11" i="26"/>
  <c r="F11" i="26"/>
  <c r="J10" i="26"/>
  <c r="I10" i="26"/>
  <c r="H10" i="26"/>
  <c r="G10" i="26"/>
  <c r="F10" i="26"/>
  <c r="J9" i="26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I5" i="26"/>
  <c r="E5" i="26"/>
  <c r="D5" i="26"/>
  <c r="C5" i="26"/>
  <c r="J4" i="26"/>
  <c r="J5" i="26" s="1"/>
  <c r="I4" i="26"/>
  <c r="H4" i="26"/>
  <c r="H5" i="26" s="1"/>
  <c r="F4" i="26"/>
  <c r="K4" i="26" s="1"/>
  <c r="G60" i="27"/>
  <c r="G59" i="27"/>
  <c r="F57" i="27"/>
  <c r="E57" i="27"/>
  <c r="D57" i="27"/>
  <c r="C57" i="27"/>
  <c r="G57" i="27" s="1"/>
  <c r="K56" i="27"/>
  <c r="G56" i="27"/>
  <c r="F56" i="27"/>
  <c r="K55" i="27"/>
  <c r="G55" i="27"/>
  <c r="F55" i="27"/>
  <c r="K54" i="27"/>
  <c r="G54" i="27"/>
  <c r="F54" i="27"/>
  <c r="K53" i="27"/>
  <c r="G53" i="27"/>
  <c r="F53" i="27"/>
  <c r="K52" i="27"/>
  <c r="G52" i="27"/>
  <c r="F52" i="27"/>
  <c r="K51" i="27"/>
  <c r="G51" i="27"/>
  <c r="F51" i="27"/>
  <c r="I50" i="27"/>
  <c r="E50" i="27"/>
  <c r="G50" i="27" s="1"/>
  <c r="D50" i="27"/>
  <c r="C50" i="27"/>
  <c r="J49" i="27"/>
  <c r="K49" i="27" s="1"/>
  <c r="I49" i="27"/>
  <c r="H49" i="27"/>
  <c r="G49" i="27"/>
  <c r="F49" i="27"/>
  <c r="J48" i="27"/>
  <c r="K48" i="27" s="1"/>
  <c r="I48" i="27"/>
  <c r="H48" i="27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K45" i="27" s="1"/>
  <c r="I45" i="27"/>
  <c r="H45" i="27"/>
  <c r="G45" i="27"/>
  <c r="F45" i="27"/>
  <c r="J44" i="27"/>
  <c r="K44" i="27" s="1"/>
  <c r="I44" i="27"/>
  <c r="H44" i="27"/>
  <c r="G44" i="27"/>
  <c r="F44" i="27"/>
  <c r="J43" i="27"/>
  <c r="I43" i="27"/>
  <c r="H43" i="27"/>
  <c r="G43" i="27"/>
  <c r="F43" i="27"/>
  <c r="J42" i="27"/>
  <c r="H42" i="27"/>
  <c r="F42" i="27"/>
  <c r="E42" i="27"/>
  <c r="D42" i="27"/>
  <c r="I42" i="27" s="1"/>
  <c r="C42" i="27"/>
  <c r="G42" i="27" s="1"/>
  <c r="J41" i="27"/>
  <c r="I41" i="27"/>
  <c r="H41" i="27"/>
  <c r="G41" i="27"/>
  <c r="F41" i="27"/>
  <c r="I40" i="27"/>
  <c r="E40" i="27"/>
  <c r="G40" i="27" s="1"/>
  <c r="D40" i="27"/>
  <c r="C40" i="27"/>
  <c r="H40" i="27" s="1"/>
  <c r="J39" i="27"/>
  <c r="I39" i="27"/>
  <c r="H39" i="27"/>
  <c r="G39" i="27"/>
  <c r="F39" i="27"/>
  <c r="H38" i="27"/>
  <c r="E38" i="27"/>
  <c r="F38" i="27" s="1"/>
  <c r="D38" i="27"/>
  <c r="C38" i="27"/>
  <c r="K37" i="27"/>
  <c r="J37" i="27"/>
  <c r="I37" i="27"/>
  <c r="H37" i="27"/>
  <c r="G37" i="27"/>
  <c r="F37" i="27"/>
  <c r="J36" i="27"/>
  <c r="I36" i="27"/>
  <c r="H36" i="27"/>
  <c r="K36" i="27" s="1"/>
  <c r="G36" i="27"/>
  <c r="F36" i="27"/>
  <c r="J35" i="27"/>
  <c r="K35" i="27" s="1"/>
  <c r="I35" i="27"/>
  <c r="H35" i="27"/>
  <c r="G35" i="27"/>
  <c r="F35" i="27"/>
  <c r="K34" i="27"/>
  <c r="J34" i="27"/>
  <c r="I34" i="27"/>
  <c r="H34" i="27"/>
  <c r="G34" i="27"/>
  <c r="F34" i="27"/>
  <c r="J33" i="27"/>
  <c r="K33" i="27" s="1"/>
  <c r="I33" i="27"/>
  <c r="H33" i="27"/>
  <c r="G33" i="27"/>
  <c r="F33" i="27"/>
  <c r="K32" i="27"/>
  <c r="J32" i="27"/>
  <c r="I32" i="27"/>
  <c r="H32" i="27"/>
  <c r="G32" i="27"/>
  <c r="F32" i="27"/>
  <c r="J31" i="27"/>
  <c r="K31" i="27" s="1"/>
  <c r="I31" i="27"/>
  <c r="H31" i="27"/>
  <c r="G31" i="27"/>
  <c r="F31" i="27"/>
  <c r="J30" i="27"/>
  <c r="K30" i="27" s="1"/>
  <c r="I30" i="27"/>
  <c r="H30" i="27"/>
  <c r="G30" i="27"/>
  <c r="F30" i="27"/>
  <c r="J29" i="27"/>
  <c r="I29" i="27"/>
  <c r="H29" i="27"/>
  <c r="K29" i="27" s="1"/>
  <c r="G29" i="27"/>
  <c r="F29" i="27"/>
  <c r="K28" i="27"/>
  <c r="J28" i="27"/>
  <c r="I28" i="27"/>
  <c r="H28" i="27"/>
  <c r="G28" i="27"/>
  <c r="F28" i="27"/>
  <c r="J27" i="27"/>
  <c r="I27" i="27"/>
  <c r="H27" i="27"/>
  <c r="K27" i="27" s="1"/>
  <c r="G27" i="27"/>
  <c r="F27" i="27"/>
  <c r="J26" i="27"/>
  <c r="K26" i="27" s="1"/>
  <c r="I26" i="27"/>
  <c r="H26" i="27"/>
  <c r="G26" i="27"/>
  <c r="F26" i="27"/>
  <c r="J25" i="27"/>
  <c r="I25" i="27"/>
  <c r="H25" i="27"/>
  <c r="K25" i="27" s="1"/>
  <c r="G25" i="27"/>
  <c r="F25" i="27"/>
  <c r="J24" i="27"/>
  <c r="K24" i="27" s="1"/>
  <c r="I24" i="27"/>
  <c r="H24" i="27"/>
  <c r="G24" i="27"/>
  <c r="F24" i="27"/>
  <c r="J23" i="27"/>
  <c r="K23" i="27" s="1"/>
  <c r="I23" i="27"/>
  <c r="H23" i="27"/>
  <c r="G23" i="27"/>
  <c r="F23" i="27"/>
  <c r="J22" i="27"/>
  <c r="I22" i="27"/>
  <c r="H22" i="27"/>
  <c r="G22" i="27"/>
  <c r="F22" i="27"/>
  <c r="K21" i="27"/>
  <c r="J21" i="27"/>
  <c r="I21" i="27"/>
  <c r="H21" i="27"/>
  <c r="G21" i="27"/>
  <c r="F21" i="27"/>
  <c r="J20" i="27"/>
  <c r="I20" i="27"/>
  <c r="H20" i="27"/>
  <c r="G20" i="27"/>
  <c r="F20" i="27"/>
  <c r="K19" i="27"/>
  <c r="J19" i="27"/>
  <c r="I19" i="27"/>
  <c r="H19" i="27"/>
  <c r="G19" i="27"/>
  <c r="F19" i="27"/>
  <c r="E18" i="27"/>
  <c r="D18" i="27"/>
  <c r="C18" i="27"/>
  <c r="H18" i="27" s="1"/>
  <c r="J17" i="27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I5" i="27"/>
  <c r="E5" i="27"/>
  <c r="D5" i="27"/>
  <c r="C5" i="27"/>
  <c r="J4" i="27"/>
  <c r="J5" i="27" s="1"/>
  <c r="I4" i="27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E57" i="36" s="1"/>
  <c r="D50" i="36"/>
  <c r="C50" i="36"/>
  <c r="E49" i="36"/>
  <c r="E48" i="36"/>
  <c r="E47" i="36"/>
  <c r="E46" i="36"/>
  <c r="E45" i="36"/>
  <c r="E44" i="36"/>
  <c r="E50" i="36" s="1"/>
  <c r="E43" i="36"/>
  <c r="E42" i="36"/>
  <c r="D42" i="36"/>
  <c r="C42" i="36"/>
  <c r="E41" i="36"/>
  <c r="E40" i="36"/>
  <c r="D40" i="36"/>
  <c r="C40" i="36"/>
  <c r="E39" i="36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38" i="36" s="1"/>
  <c r="E19" i="36"/>
  <c r="D18" i="36"/>
  <c r="D58" i="36" s="1"/>
  <c r="C18" i="36"/>
  <c r="C58" i="36" s="1"/>
  <c r="E17" i="36"/>
  <c r="E16" i="36"/>
  <c r="E15" i="36"/>
  <c r="E14" i="36"/>
  <c r="E13" i="36"/>
  <c r="E12" i="36"/>
  <c r="E11" i="36"/>
  <c r="E10" i="36"/>
  <c r="E9" i="36"/>
  <c r="E8" i="36"/>
  <c r="E7" i="36"/>
  <c r="E6" i="36"/>
  <c r="E18" i="36" s="1"/>
  <c r="L60" i="35"/>
  <c r="G60" i="35"/>
  <c r="L59" i="35"/>
  <c r="G59" i="35"/>
  <c r="J57" i="35"/>
  <c r="I57" i="35"/>
  <c r="H57" i="35"/>
  <c r="L57" i="35" s="1"/>
  <c r="E57" i="35"/>
  <c r="D57" i="35"/>
  <c r="C57" i="35"/>
  <c r="G57" i="35" s="1"/>
  <c r="L56" i="35"/>
  <c r="K56" i="35"/>
  <c r="G56" i="35"/>
  <c r="F56" i="35"/>
  <c r="L55" i="35"/>
  <c r="K55" i="35"/>
  <c r="G55" i="35"/>
  <c r="F55" i="35"/>
  <c r="L54" i="35"/>
  <c r="K54" i="35"/>
  <c r="G54" i="35"/>
  <c r="F54" i="35"/>
  <c r="L53" i="35"/>
  <c r="K53" i="35"/>
  <c r="G53" i="35"/>
  <c r="F53" i="35"/>
  <c r="L52" i="35"/>
  <c r="K52" i="35"/>
  <c r="G52" i="35"/>
  <c r="F52" i="35"/>
  <c r="L51" i="35"/>
  <c r="K51" i="35"/>
  <c r="G51" i="35"/>
  <c r="F51" i="35"/>
  <c r="K50" i="35"/>
  <c r="J50" i="35"/>
  <c r="I50" i="35"/>
  <c r="H50" i="35"/>
  <c r="L50" i="35" s="1"/>
  <c r="E50" i="35"/>
  <c r="E58" i="35" s="1"/>
  <c r="D50" i="35"/>
  <c r="C50" i="35"/>
  <c r="L49" i="35"/>
  <c r="K49" i="35"/>
  <c r="G49" i="35"/>
  <c r="F49" i="35"/>
  <c r="L48" i="35"/>
  <c r="K48" i="35"/>
  <c r="G48" i="35"/>
  <c r="F48" i="35"/>
  <c r="L47" i="35"/>
  <c r="K47" i="35"/>
  <c r="G47" i="35"/>
  <c r="F47" i="35"/>
  <c r="L46" i="35"/>
  <c r="K46" i="35"/>
  <c r="G46" i="35"/>
  <c r="F46" i="35"/>
  <c r="L45" i="35"/>
  <c r="K45" i="35"/>
  <c r="G45" i="35"/>
  <c r="F45" i="35"/>
  <c r="L44" i="35"/>
  <c r="K44" i="35"/>
  <c r="G44" i="35"/>
  <c r="F44" i="35"/>
  <c r="L43" i="35"/>
  <c r="K43" i="35"/>
  <c r="G43" i="35"/>
  <c r="F43" i="35"/>
  <c r="J42" i="35"/>
  <c r="K42" i="35" s="1"/>
  <c r="I42" i="35"/>
  <c r="H42" i="35"/>
  <c r="E42" i="35"/>
  <c r="D42" i="35"/>
  <c r="C42" i="35"/>
  <c r="G42" i="35" s="1"/>
  <c r="L41" i="35"/>
  <c r="K41" i="35"/>
  <c r="G41" i="35"/>
  <c r="F41" i="35"/>
  <c r="J40" i="35"/>
  <c r="I40" i="35"/>
  <c r="H40" i="35"/>
  <c r="L40" i="35" s="1"/>
  <c r="E40" i="35"/>
  <c r="D40" i="35"/>
  <c r="C40" i="35"/>
  <c r="G40" i="35" s="1"/>
  <c r="L39" i="35"/>
  <c r="K39" i="35"/>
  <c r="G39" i="35"/>
  <c r="F39" i="35"/>
  <c r="J38" i="35"/>
  <c r="I38" i="35"/>
  <c r="H38" i="35"/>
  <c r="K38" i="35" s="1"/>
  <c r="E38" i="35"/>
  <c r="D38" i="35"/>
  <c r="C38" i="35"/>
  <c r="F38" i="35" s="1"/>
  <c r="L37" i="35"/>
  <c r="K37" i="35"/>
  <c r="G37" i="35"/>
  <c r="F37" i="35"/>
  <c r="L36" i="35"/>
  <c r="K36" i="35"/>
  <c r="G36" i="35"/>
  <c r="F36" i="35"/>
  <c r="L35" i="35"/>
  <c r="K35" i="35"/>
  <c r="G35" i="35"/>
  <c r="F35" i="35"/>
  <c r="L34" i="35"/>
  <c r="K34" i="35"/>
  <c r="G34" i="35"/>
  <c r="F34" i="35"/>
  <c r="L33" i="35"/>
  <c r="K33" i="35"/>
  <c r="G33" i="35"/>
  <c r="F33" i="35"/>
  <c r="L32" i="35"/>
  <c r="K32" i="35"/>
  <c r="G32" i="35"/>
  <c r="F32" i="35"/>
  <c r="L31" i="35"/>
  <c r="K31" i="35"/>
  <c r="G31" i="35"/>
  <c r="F31" i="35"/>
  <c r="L30" i="35"/>
  <c r="K30" i="35"/>
  <c r="G30" i="35"/>
  <c r="F30" i="35"/>
  <c r="L29" i="35"/>
  <c r="K29" i="35"/>
  <c r="G29" i="35"/>
  <c r="F29" i="35"/>
  <c r="L28" i="35"/>
  <c r="K28" i="35"/>
  <c r="G28" i="35"/>
  <c r="F28" i="35"/>
  <c r="L27" i="35"/>
  <c r="K27" i="35"/>
  <c r="G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G21" i="35"/>
  <c r="F21" i="35"/>
  <c r="L20" i="35"/>
  <c r="K20" i="35"/>
  <c r="G20" i="35"/>
  <c r="F20" i="35"/>
  <c r="L19" i="35"/>
  <c r="K19" i="35"/>
  <c r="G19" i="35"/>
  <c r="F19" i="35"/>
  <c r="J18" i="35"/>
  <c r="I18" i="35"/>
  <c r="H18" i="35"/>
  <c r="E18" i="35"/>
  <c r="D18" i="35"/>
  <c r="D58" i="35" s="1"/>
  <c r="C18" i="35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E5" i="35"/>
  <c r="D5" i="35"/>
  <c r="C5" i="35"/>
  <c r="J4" i="35"/>
  <c r="J5" i="35" s="1"/>
  <c r="I4" i="35"/>
  <c r="I5" i="35" s="1"/>
  <c r="H4" i="35"/>
  <c r="H5" i="35" s="1"/>
  <c r="F4" i="35"/>
  <c r="K4" i="35" s="1"/>
  <c r="Q60" i="34"/>
  <c r="L60" i="34"/>
  <c r="G60" i="34"/>
  <c r="Q59" i="34"/>
  <c r="L59" i="34"/>
  <c r="G59" i="34"/>
  <c r="I58" i="34"/>
  <c r="D58" i="34"/>
  <c r="P57" i="34"/>
  <c r="O57" i="34"/>
  <c r="N57" i="34"/>
  <c r="M57" i="34"/>
  <c r="Q57" i="34" s="1"/>
  <c r="J57" i="34"/>
  <c r="K57" i="34" s="1"/>
  <c r="I57" i="34"/>
  <c r="H57" i="34"/>
  <c r="L57" i="34" s="1"/>
  <c r="F57" i="34"/>
  <c r="E57" i="34"/>
  <c r="D57" i="34"/>
  <c r="C57" i="34"/>
  <c r="G57" i="34" s="1"/>
  <c r="Q56" i="34"/>
  <c r="P56" i="34"/>
  <c r="L56" i="34"/>
  <c r="K56" i="34"/>
  <c r="G56" i="34"/>
  <c r="F56" i="34"/>
  <c r="Q55" i="34"/>
  <c r="P55" i="34"/>
  <c r="L55" i="34"/>
  <c r="K55" i="34"/>
  <c r="G55" i="34"/>
  <c r="F55" i="34"/>
  <c r="Q54" i="34"/>
  <c r="P54" i="34"/>
  <c r="L54" i="34"/>
  <c r="K54" i="34"/>
  <c r="G54" i="34"/>
  <c r="F54" i="34"/>
  <c r="Q53" i="34"/>
  <c r="P53" i="34"/>
  <c r="L53" i="34"/>
  <c r="K53" i="34"/>
  <c r="G53" i="34"/>
  <c r="F53" i="34"/>
  <c r="Q52" i="34"/>
  <c r="P52" i="34"/>
  <c r="L52" i="34"/>
  <c r="K52" i="34"/>
  <c r="G52" i="34"/>
  <c r="F52" i="34"/>
  <c r="Q51" i="34"/>
  <c r="P51" i="34"/>
  <c r="L51" i="34"/>
  <c r="K51" i="34"/>
  <c r="G51" i="34"/>
  <c r="F51" i="34"/>
  <c r="O50" i="34"/>
  <c r="P50" i="34" s="1"/>
  <c r="N50" i="34"/>
  <c r="M50" i="34"/>
  <c r="J50" i="34"/>
  <c r="K50" i="34" s="1"/>
  <c r="I50" i="34"/>
  <c r="H50" i="34"/>
  <c r="L50" i="34" s="1"/>
  <c r="F50" i="34"/>
  <c r="E50" i="34"/>
  <c r="D50" i="34"/>
  <c r="C50" i="34"/>
  <c r="G50" i="34" s="1"/>
  <c r="Q49" i="34"/>
  <c r="P49" i="34"/>
  <c r="L49" i="34"/>
  <c r="K49" i="34"/>
  <c r="G49" i="34"/>
  <c r="F49" i="34"/>
  <c r="Q48" i="34"/>
  <c r="P48" i="34"/>
  <c r="L48" i="34"/>
  <c r="K48" i="34"/>
  <c r="G48" i="34"/>
  <c r="F48" i="34"/>
  <c r="Q47" i="34"/>
  <c r="P47" i="34"/>
  <c r="L47" i="34"/>
  <c r="K47" i="34"/>
  <c r="G47" i="34"/>
  <c r="F47" i="34"/>
  <c r="Q46" i="34"/>
  <c r="P46" i="34"/>
  <c r="L46" i="34"/>
  <c r="K46" i="34"/>
  <c r="G46" i="34"/>
  <c r="F46" i="34"/>
  <c r="Q45" i="34"/>
  <c r="P45" i="34"/>
  <c r="L45" i="34"/>
  <c r="K45" i="34"/>
  <c r="G45" i="34"/>
  <c r="F45" i="34"/>
  <c r="Q44" i="34"/>
  <c r="P44" i="34"/>
  <c r="L44" i="34"/>
  <c r="K44" i="34"/>
  <c r="G44" i="34"/>
  <c r="F44" i="34"/>
  <c r="Q43" i="34"/>
  <c r="P43" i="34"/>
  <c r="L43" i="34"/>
  <c r="K43" i="34"/>
  <c r="G43" i="34"/>
  <c r="F43" i="34"/>
  <c r="O42" i="34"/>
  <c r="P42" i="34" s="1"/>
  <c r="N42" i="34"/>
  <c r="M42" i="34"/>
  <c r="J42" i="34"/>
  <c r="K42" i="34" s="1"/>
  <c r="I42" i="34"/>
  <c r="H42" i="34"/>
  <c r="L42" i="34" s="1"/>
  <c r="F42" i="34"/>
  <c r="E42" i="34"/>
  <c r="D42" i="34"/>
  <c r="C42" i="34"/>
  <c r="G42" i="34" s="1"/>
  <c r="Q41" i="34"/>
  <c r="P41" i="34"/>
  <c r="L41" i="34"/>
  <c r="K41" i="34"/>
  <c r="G41" i="34"/>
  <c r="F41" i="34"/>
  <c r="P40" i="34"/>
  <c r="O40" i="34"/>
  <c r="N40" i="34"/>
  <c r="M40" i="34"/>
  <c r="Q40" i="34" s="1"/>
  <c r="J40" i="34"/>
  <c r="I40" i="34"/>
  <c r="H40" i="34"/>
  <c r="H58" i="34" s="1"/>
  <c r="E40" i="34"/>
  <c r="D40" i="34"/>
  <c r="C40" i="34"/>
  <c r="G40" i="34" s="1"/>
  <c r="Q39" i="34"/>
  <c r="P39" i="34"/>
  <c r="L39" i="34"/>
  <c r="K39" i="34"/>
  <c r="G39" i="34"/>
  <c r="F39" i="34"/>
  <c r="P38" i="34"/>
  <c r="O38" i="34"/>
  <c r="N38" i="34"/>
  <c r="M38" i="34"/>
  <c r="Q38" i="34" s="1"/>
  <c r="L38" i="34"/>
  <c r="J38" i="34"/>
  <c r="K38" i="34" s="1"/>
  <c r="I38" i="34"/>
  <c r="H38" i="34"/>
  <c r="E38" i="34"/>
  <c r="F38" i="34" s="1"/>
  <c r="D38" i="34"/>
  <c r="C38" i="34"/>
  <c r="Q37" i="34"/>
  <c r="P37" i="34"/>
  <c r="L37" i="34"/>
  <c r="K37" i="34"/>
  <c r="G37" i="34"/>
  <c r="F37" i="34"/>
  <c r="Q36" i="34"/>
  <c r="P36" i="34"/>
  <c r="L36" i="34"/>
  <c r="K36" i="34"/>
  <c r="G36" i="34"/>
  <c r="F36" i="34"/>
  <c r="Q35" i="34"/>
  <c r="P35" i="34"/>
  <c r="L35" i="34"/>
  <c r="K35" i="34"/>
  <c r="G35" i="34"/>
  <c r="F35" i="34"/>
  <c r="Q34" i="34"/>
  <c r="P34" i="34"/>
  <c r="L34" i="34"/>
  <c r="K34" i="34"/>
  <c r="G34" i="34"/>
  <c r="F34" i="34"/>
  <c r="Q33" i="34"/>
  <c r="P33" i="34"/>
  <c r="L33" i="34"/>
  <c r="K33" i="34"/>
  <c r="G33" i="34"/>
  <c r="F33" i="34"/>
  <c r="Q32" i="34"/>
  <c r="P32" i="34"/>
  <c r="L32" i="34"/>
  <c r="K32" i="34"/>
  <c r="G32" i="34"/>
  <c r="F32" i="34"/>
  <c r="Q31" i="34"/>
  <c r="P31" i="34"/>
  <c r="L31" i="34"/>
  <c r="K31" i="34"/>
  <c r="G31" i="34"/>
  <c r="F31" i="34"/>
  <c r="Q30" i="34"/>
  <c r="P30" i="34"/>
  <c r="L30" i="34"/>
  <c r="K30" i="34"/>
  <c r="G30" i="34"/>
  <c r="F30" i="34"/>
  <c r="Q29" i="34"/>
  <c r="P29" i="34"/>
  <c r="L29" i="34"/>
  <c r="K29" i="34"/>
  <c r="G29" i="34"/>
  <c r="F29" i="34"/>
  <c r="Q28" i="34"/>
  <c r="P28" i="34"/>
  <c r="L28" i="34"/>
  <c r="K28" i="34"/>
  <c r="G28" i="34"/>
  <c r="F28" i="34"/>
  <c r="Q27" i="34"/>
  <c r="P27" i="34"/>
  <c r="L27" i="34"/>
  <c r="K27" i="34"/>
  <c r="G27" i="34"/>
  <c r="F27" i="34"/>
  <c r="Q26" i="34"/>
  <c r="P26" i="34"/>
  <c r="L26" i="34"/>
  <c r="K26" i="34"/>
  <c r="G26" i="34"/>
  <c r="F26" i="34"/>
  <c r="Q25" i="34"/>
  <c r="P25" i="34"/>
  <c r="L25" i="34"/>
  <c r="K25" i="34"/>
  <c r="G25" i="34"/>
  <c r="F25" i="34"/>
  <c r="Q24" i="34"/>
  <c r="P24" i="34"/>
  <c r="L24" i="34"/>
  <c r="K24" i="34"/>
  <c r="G24" i="34"/>
  <c r="F24" i="34"/>
  <c r="Q23" i="34"/>
  <c r="P23" i="34"/>
  <c r="L23" i="34"/>
  <c r="K23" i="34"/>
  <c r="G23" i="34"/>
  <c r="F23" i="34"/>
  <c r="Q22" i="34"/>
  <c r="P22" i="34"/>
  <c r="L22" i="34"/>
  <c r="K22" i="34"/>
  <c r="G22" i="34"/>
  <c r="F22" i="34"/>
  <c r="Q21" i="34"/>
  <c r="P21" i="34"/>
  <c r="L21" i="34"/>
  <c r="K21" i="34"/>
  <c r="G21" i="34"/>
  <c r="F21" i="34"/>
  <c r="Q20" i="34"/>
  <c r="P20" i="34"/>
  <c r="L20" i="34"/>
  <c r="K20" i="34"/>
  <c r="G20" i="34"/>
  <c r="F20" i="34"/>
  <c r="Q19" i="34"/>
  <c r="P19" i="34"/>
  <c r="L19" i="34"/>
  <c r="K19" i="34"/>
  <c r="G19" i="34"/>
  <c r="F19" i="34"/>
  <c r="O18" i="34"/>
  <c r="N18" i="34"/>
  <c r="M18" i="34"/>
  <c r="Q18" i="34" s="1"/>
  <c r="K18" i="34"/>
  <c r="J18" i="34"/>
  <c r="I18" i="34"/>
  <c r="H18" i="34"/>
  <c r="L18" i="34" s="1"/>
  <c r="E18" i="34"/>
  <c r="D18" i="34"/>
  <c r="C18" i="34"/>
  <c r="Q17" i="34"/>
  <c r="P17" i="34"/>
  <c r="L17" i="34"/>
  <c r="K17" i="34"/>
  <c r="G17" i="34"/>
  <c r="F17" i="34"/>
  <c r="Q16" i="34"/>
  <c r="P16" i="34"/>
  <c r="L16" i="34"/>
  <c r="K16" i="34"/>
  <c r="G16" i="34"/>
  <c r="F16" i="34"/>
  <c r="Q15" i="34"/>
  <c r="P15" i="34"/>
  <c r="L15" i="34"/>
  <c r="K15" i="34"/>
  <c r="G15" i="34"/>
  <c r="F15" i="34"/>
  <c r="Q14" i="34"/>
  <c r="P14" i="34"/>
  <c r="L14" i="34"/>
  <c r="K14" i="34"/>
  <c r="G14" i="34"/>
  <c r="F14" i="34"/>
  <c r="Q13" i="34"/>
  <c r="P13" i="34"/>
  <c r="L13" i="34"/>
  <c r="K13" i="34"/>
  <c r="G13" i="34"/>
  <c r="F13" i="34"/>
  <c r="Q12" i="34"/>
  <c r="P12" i="34"/>
  <c r="L12" i="34"/>
  <c r="K12" i="34"/>
  <c r="G12" i="34"/>
  <c r="F12" i="34"/>
  <c r="Q11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L9" i="34"/>
  <c r="K9" i="34"/>
  <c r="G9" i="34"/>
  <c r="F9" i="34"/>
  <c r="Q8" i="34"/>
  <c r="P8" i="34"/>
  <c r="L8" i="34"/>
  <c r="K8" i="34"/>
  <c r="G8" i="34"/>
  <c r="F8" i="34"/>
  <c r="Q7" i="34"/>
  <c r="P7" i="34"/>
  <c r="L7" i="34"/>
  <c r="K7" i="34"/>
  <c r="G7" i="34"/>
  <c r="F7" i="34"/>
  <c r="Q6" i="34"/>
  <c r="P6" i="34"/>
  <c r="L6" i="34"/>
  <c r="K6" i="34"/>
  <c r="G6" i="34"/>
  <c r="F6" i="34"/>
  <c r="O5" i="34"/>
  <c r="M5" i="34"/>
  <c r="E5" i="34"/>
  <c r="D5" i="34"/>
  <c r="C5" i="34"/>
  <c r="O4" i="34"/>
  <c r="N4" i="34"/>
  <c r="N5" i="34" s="1"/>
  <c r="M4" i="34"/>
  <c r="J4" i="34"/>
  <c r="J5" i="34" s="1"/>
  <c r="I4" i="34"/>
  <c r="I5" i="34" s="1"/>
  <c r="H4" i="34"/>
  <c r="H5" i="34" s="1"/>
  <c r="F4" i="34"/>
  <c r="P4" i="34" s="1"/>
  <c r="L60" i="28"/>
  <c r="G60" i="28"/>
  <c r="L59" i="28"/>
  <c r="G59" i="28"/>
  <c r="L57" i="28"/>
  <c r="E57" i="28"/>
  <c r="D57" i="28"/>
  <c r="C57" i="28"/>
  <c r="G57" i="28" s="1"/>
  <c r="K56" i="28"/>
  <c r="L56" i="28"/>
  <c r="G56" i="28"/>
  <c r="F56" i="28"/>
  <c r="K55" i="28"/>
  <c r="L55" i="28"/>
  <c r="G55" i="28"/>
  <c r="F55" i="28"/>
  <c r="K54" i="28"/>
  <c r="L54" i="28"/>
  <c r="G54" i="28"/>
  <c r="F54" i="28"/>
  <c r="K53" i="28"/>
  <c r="G53" i="28"/>
  <c r="F53" i="28"/>
  <c r="K52" i="28"/>
  <c r="L52" i="28"/>
  <c r="G52" i="28"/>
  <c r="F52" i="28"/>
  <c r="K51" i="28"/>
  <c r="L51" i="28"/>
  <c r="G51" i="28"/>
  <c r="F51" i="28"/>
  <c r="H50" i="28"/>
  <c r="E50" i="28"/>
  <c r="J50" i="28" s="1"/>
  <c r="D50" i="28"/>
  <c r="I50" i="28" s="1"/>
  <c r="C50" i="28"/>
  <c r="J49" i="28"/>
  <c r="I49" i="28"/>
  <c r="H49" i="28"/>
  <c r="G49" i="28"/>
  <c r="F49" i="28"/>
  <c r="J48" i="28"/>
  <c r="I48" i="28"/>
  <c r="H48" i="28"/>
  <c r="G48" i="28"/>
  <c r="F48" i="28"/>
  <c r="J47" i="28"/>
  <c r="I47" i="28"/>
  <c r="H47" i="28"/>
  <c r="L47" i="28" s="1"/>
  <c r="G47" i="28"/>
  <c r="F47" i="28"/>
  <c r="J46" i="28"/>
  <c r="L46" i="28" s="1"/>
  <c r="I46" i="28"/>
  <c r="H46" i="28"/>
  <c r="G46" i="28"/>
  <c r="F46" i="28"/>
  <c r="J45" i="28"/>
  <c r="I45" i="28"/>
  <c r="H45" i="28"/>
  <c r="G45" i="28"/>
  <c r="F45" i="28"/>
  <c r="J44" i="28"/>
  <c r="I44" i="28"/>
  <c r="H44" i="28"/>
  <c r="G44" i="28"/>
  <c r="F44" i="28"/>
  <c r="J43" i="28"/>
  <c r="K43" i="28" s="1"/>
  <c r="I43" i="28"/>
  <c r="H43" i="28"/>
  <c r="G43" i="28"/>
  <c r="F43" i="28"/>
  <c r="I42" i="28"/>
  <c r="E42" i="28"/>
  <c r="D42" i="28"/>
  <c r="C42" i="28"/>
  <c r="G42" i="28" s="1"/>
  <c r="J41" i="28"/>
  <c r="I41" i="28"/>
  <c r="H41" i="28"/>
  <c r="L41" i="28" s="1"/>
  <c r="G41" i="28"/>
  <c r="F41" i="28"/>
  <c r="H40" i="28"/>
  <c r="E40" i="28"/>
  <c r="F40" i="28" s="1"/>
  <c r="D40" i="28"/>
  <c r="I40" i="28" s="1"/>
  <c r="C40" i="28"/>
  <c r="J39" i="28"/>
  <c r="K39" i="28" s="1"/>
  <c r="I39" i="28"/>
  <c r="H39" i="28"/>
  <c r="G39" i="28"/>
  <c r="F39" i="28"/>
  <c r="E38" i="28"/>
  <c r="J38" i="28" s="1"/>
  <c r="D38" i="28"/>
  <c r="I38" i="28" s="1"/>
  <c r="C38" i="28"/>
  <c r="H38" i="28" s="1"/>
  <c r="J37" i="28"/>
  <c r="I37" i="28"/>
  <c r="H37" i="28"/>
  <c r="K37" i="28" s="1"/>
  <c r="G37" i="28"/>
  <c r="F37" i="28"/>
  <c r="J36" i="28"/>
  <c r="K36" i="28" s="1"/>
  <c r="I36" i="28"/>
  <c r="H36" i="28"/>
  <c r="G36" i="28"/>
  <c r="F36" i="28"/>
  <c r="J35" i="28"/>
  <c r="I35" i="28"/>
  <c r="H35" i="28"/>
  <c r="L35" i="28" s="1"/>
  <c r="G35" i="28"/>
  <c r="F35" i="28"/>
  <c r="J34" i="28"/>
  <c r="I34" i="28"/>
  <c r="H34" i="28"/>
  <c r="G34" i="28"/>
  <c r="F34" i="28"/>
  <c r="J33" i="28"/>
  <c r="L33" i="28" s="1"/>
  <c r="I33" i="28"/>
  <c r="H33" i="28"/>
  <c r="G33" i="28"/>
  <c r="F33" i="28"/>
  <c r="J32" i="28"/>
  <c r="I32" i="28"/>
  <c r="H32" i="28"/>
  <c r="L32" i="28" s="1"/>
  <c r="G32" i="28"/>
  <c r="F32" i="28"/>
  <c r="J31" i="28"/>
  <c r="K31" i="28" s="1"/>
  <c r="I31" i="28"/>
  <c r="H31" i="28"/>
  <c r="G31" i="28"/>
  <c r="F31" i="28"/>
  <c r="J30" i="28"/>
  <c r="K30" i="28" s="1"/>
  <c r="I30" i="28"/>
  <c r="H30" i="28"/>
  <c r="G30" i="28"/>
  <c r="F30" i="28"/>
  <c r="J29" i="28"/>
  <c r="I29" i="28"/>
  <c r="H29" i="28"/>
  <c r="K29" i="28" s="1"/>
  <c r="G29" i="28"/>
  <c r="F29" i="28"/>
  <c r="J28" i="28"/>
  <c r="K28" i="28" s="1"/>
  <c r="I28" i="28"/>
  <c r="H28" i="28"/>
  <c r="G28" i="28"/>
  <c r="F28" i="28"/>
  <c r="J27" i="28"/>
  <c r="K27" i="28" s="1"/>
  <c r="I27" i="28"/>
  <c r="H27" i="28"/>
  <c r="G27" i="28"/>
  <c r="F27" i="28"/>
  <c r="J26" i="28"/>
  <c r="I26" i="28"/>
  <c r="H26" i="28"/>
  <c r="G26" i="28"/>
  <c r="F26" i="28"/>
  <c r="J25" i="28"/>
  <c r="I25" i="28"/>
  <c r="H25" i="28"/>
  <c r="L25" i="28" s="1"/>
  <c r="G25" i="28"/>
  <c r="F25" i="28"/>
  <c r="J24" i="28"/>
  <c r="K24" i="28" s="1"/>
  <c r="I24" i="28"/>
  <c r="H24" i="28"/>
  <c r="G24" i="28"/>
  <c r="F24" i="28"/>
  <c r="J23" i="28"/>
  <c r="I23" i="28"/>
  <c r="H23" i="28"/>
  <c r="G23" i="28"/>
  <c r="F23" i="28"/>
  <c r="J22" i="28"/>
  <c r="I22" i="28"/>
  <c r="H22" i="28"/>
  <c r="G22" i="28"/>
  <c r="F22" i="28"/>
  <c r="J21" i="28"/>
  <c r="L21" i="28" s="1"/>
  <c r="I21" i="28"/>
  <c r="H21" i="28"/>
  <c r="G21" i="28"/>
  <c r="F21" i="28"/>
  <c r="J20" i="28"/>
  <c r="I20" i="28"/>
  <c r="H20" i="28"/>
  <c r="G20" i="28"/>
  <c r="F20" i="28"/>
  <c r="J19" i="28"/>
  <c r="I19" i="28"/>
  <c r="H19" i="28"/>
  <c r="G19" i="28"/>
  <c r="F19" i="28"/>
  <c r="I18" i="28"/>
  <c r="H18" i="28"/>
  <c r="E18" i="28"/>
  <c r="D18" i="28"/>
  <c r="C18" i="28"/>
  <c r="J17" i="28"/>
  <c r="K17" i="28" s="1"/>
  <c r="I17" i="28"/>
  <c r="H17" i="28"/>
  <c r="G17" i="28"/>
  <c r="F17" i="28"/>
  <c r="J16" i="28"/>
  <c r="I16" i="28"/>
  <c r="H16" i="28"/>
  <c r="G16" i="28"/>
  <c r="F16" i="28"/>
  <c r="J15" i="28"/>
  <c r="I15" i="28"/>
  <c r="H15" i="28"/>
  <c r="G15" i="28"/>
  <c r="F15" i="28"/>
  <c r="J14" i="28"/>
  <c r="L14" i="28" s="1"/>
  <c r="I14" i="28"/>
  <c r="H14" i="28"/>
  <c r="G14" i="28"/>
  <c r="F14" i="28"/>
  <c r="J13" i="28"/>
  <c r="K13" i="28" s="1"/>
  <c r="I13" i="28"/>
  <c r="H13" i="28"/>
  <c r="G13" i="28"/>
  <c r="F13" i="28"/>
  <c r="J12" i="28"/>
  <c r="I12" i="28"/>
  <c r="H12" i="28"/>
  <c r="L12" i="28" s="1"/>
  <c r="G12" i="28"/>
  <c r="F12" i="28"/>
  <c r="J11" i="28"/>
  <c r="I11" i="28"/>
  <c r="H11" i="28"/>
  <c r="G11" i="28"/>
  <c r="F11" i="28"/>
  <c r="J10" i="28"/>
  <c r="L10" i="28" s="1"/>
  <c r="I10" i="28"/>
  <c r="H10" i="28"/>
  <c r="G10" i="28"/>
  <c r="F10" i="28"/>
  <c r="J9" i="28"/>
  <c r="K9" i="28" s="1"/>
  <c r="I9" i="28"/>
  <c r="H9" i="28"/>
  <c r="G9" i="28"/>
  <c r="F9" i="28"/>
  <c r="J8" i="28"/>
  <c r="I8" i="28"/>
  <c r="H8" i="28"/>
  <c r="G8" i="28"/>
  <c r="F8" i="28"/>
  <c r="J7" i="28"/>
  <c r="I7" i="28"/>
  <c r="H7" i="28"/>
  <c r="G7" i="28"/>
  <c r="F7" i="28"/>
  <c r="J6" i="28"/>
  <c r="L6" i="28" s="1"/>
  <c r="I6" i="28"/>
  <c r="H6" i="28"/>
  <c r="G6" i="28"/>
  <c r="F6" i="28"/>
  <c r="E5" i="28"/>
  <c r="D5" i="28"/>
  <c r="C5" i="28"/>
  <c r="J4" i="28"/>
  <c r="J5" i="28" s="1"/>
  <c r="I4" i="28"/>
  <c r="I5" i="28" s="1"/>
  <c r="H4" i="28"/>
  <c r="H5" i="28" s="1"/>
  <c r="F4" i="28"/>
  <c r="K4" i="28" s="1"/>
  <c r="G64" i="29"/>
  <c r="G63" i="29"/>
  <c r="G62" i="29"/>
  <c r="G61" i="29"/>
  <c r="G60" i="29"/>
  <c r="G59" i="29"/>
  <c r="E57" i="29"/>
  <c r="D57" i="29"/>
  <c r="C57" i="29"/>
  <c r="G57" i="29" s="1"/>
  <c r="G56" i="29"/>
  <c r="F56" i="29"/>
  <c r="K55" i="29"/>
  <c r="G55" i="29"/>
  <c r="F55" i="29"/>
  <c r="G54" i="29"/>
  <c r="F54" i="29"/>
  <c r="K53" i="29"/>
  <c r="G53" i="29"/>
  <c r="F53" i="29"/>
  <c r="K52" i="29"/>
  <c r="G52" i="29"/>
  <c r="F52" i="29"/>
  <c r="K51" i="29"/>
  <c r="G51" i="29"/>
  <c r="F51" i="29"/>
  <c r="I50" i="29"/>
  <c r="H50" i="29"/>
  <c r="E50" i="29"/>
  <c r="J50" i="29" s="1"/>
  <c r="D50" i="29"/>
  <c r="C50" i="29"/>
  <c r="J49" i="29"/>
  <c r="K49" i="29" s="1"/>
  <c r="I49" i="29"/>
  <c r="H49" i="29"/>
  <c r="G49" i="29"/>
  <c r="F49" i="29"/>
  <c r="J48" i="29"/>
  <c r="I48" i="29"/>
  <c r="H48" i="29"/>
  <c r="G48" i="29"/>
  <c r="F48" i="29"/>
  <c r="J47" i="29"/>
  <c r="I47" i="29"/>
  <c r="H47" i="29"/>
  <c r="G47" i="29"/>
  <c r="F47" i="29"/>
  <c r="J46" i="29"/>
  <c r="I46" i="29"/>
  <c r="H46" i="29"/>
  <c r="G46" i="29"/>
  <c r="F46" i="29"/>
  <c r="J45" i="29"/>
  <c r="K45" i="29" s="1"/>
  <c r="I45" i="29"/>
  <c r="H45" i="29"/>
  <c r="G45" i="29"/>
  <c r="F45" i="29"/>
  <c r="J44" i="29"/>
  <c r="I44" i="29"/>
  <c r="H44" i="29"/>
  <c r="G44" i="29"/>
  <c r="F44" i="29"/>
  <c r="J43" i="29"/>
  <c r="K43" i="29" s="1"/>
  <c r="I43" i="29"/>
  <c r="H43" i="29"/>
  <c r="G43" i="29"/>
  <c r="F43" i="29"/>
  <c r="I42" i="29"/>
  <c r="E42" i="29"/>
  <c r="D42" i="29"/>
  <c r="C42" i="29"/>
  <c r="H42" i="29" s="1"/>
  <c r="J41" i="29"/>
  <c r="I41" i="29"/>
  <c r="H41" i="29"/>
  <c r="G41" i="29"/>
  <c r="F41" i="29"/>
  <c r="E40" i="29"/>
  <c r="J40" i="29" s="1"/>
  <c r="D40" i="29"/>
  <c r="I40" i="29" s="1"/>
  <c r="C40" i="29"/>
  <c r="J39" i="29"/>
  <c r="I39" i="29"/>
  <c r="H39" i="29"/>
  <c r="G39" i="29"/>
  <c r="F39" i="29"/>
  <c r="E38" i="29"/>
  <c r="F38" i="29" s="1"/>
  <c r="D38" i="29"/>
  <c r="I38" i="29" s="1"/>
  <c r="C38" i="29"/>
  <c r="H38" i="29" s="1"/>
  <c r="J37" i="29"/>
  <c r="K37" i="29" s="1"/>
  <c r="I37" i="29"/>
  <c r="H37" i="29"/>
  <c r="G37" i="29"/>
  <c r="F37" i="29"/>
  <c r="J36" i="29"/>
  <c r="K36" i="29" s="1"/>
  <c r="I36" i="29"/>
  <c r="H36" i="29"/>
  <c r="G36" i="29"/>
  <c r="F36" i="29"/>
  <c r="J35" i="29"/>
  <c r="I35" i="29"/>
  <c r="H35" i="29"/>
  <c r="G35" i="29"/>
  <c r="F35" i="29"/>
  <c r="J34" i="29"/>
  <c r="I34" i="29"/>
  <c r="H34" i="29"/>
  <c r="G34" i="29"/>
  <c r="F34" i="29"/>
  <c r="J33" i="29"/>
  <c r="K33" i="29" s="1"/>
  <c r="I33" i="29"/>
  <c r="H33" i="29"/>
  <c r="G33" i="29"/>
  <c r="F33" i="29"/>
  <c r="J32" i="29"/>
  <c r="I32" i="29"/>
  <c r="H32" i="29"/>
  <c r="G32" i="29"/>
  <c r="F32" i="29"/>
  <c r="J31" i="29"/>
  <c r="I31" i="29"/>
  <c r="H31" i="29"/>
  <c r="K31" i="29" s="1"/>
  <c r="G31" i="29"/>
  <c r="F31" i="29"/>
  <c r="J30" i="29"/>
  <c r="K30" i="29" s="1"/>
  <c r="I30" i="29"/>
  <c r="H30" i="29"/>
  <c r="G30" i="29"/>
  <c r="F30" i="29"/>
  <c r="K29" i="29"/>
  <c r="J29" i="29"/>
  <c r="I29" i="29"/>
  <c r="H29" i="29"/>
  <c r="G29" i="29"/>
  <c r="F29" i="29"/>
  <c r="J28" i="29"/>
  <c r="I28" i="29"/>
  <c r="H28" i="29"/>
  <c r="G28" i="29"/>
  <c r="F28" i="29"/>
  <c r="J27" i="29"/>
  <c r="K27" i="29" s="1"/>
  <c r="I27" i="29"/>
  <c r="H27" i="29"/>
  <c r="G27" i="29"/>
  <c r="F27" i="29"/>
  <c r="J26" i="29"/>
  <c r="I26" i="29"/>
  <c r="H26" i="29"/>
  <c r="G26" i="29"/>
  <c r="F26" i="29"/>
  <c r="J25" i="29"/>
  <c r="I25" i="29"/>
  <c r="H25" i="29"/>
  <c r="G25" i="29"/>
  <c r="F25" i="29"/>
  <c r="J24" i="29"/>
  <c r="K24" i="29" s="1"/>
  <c r="I24" i="29"/>
  <c r="H24" i="29"/>
  <c r="G24" i="29"/>
  <c r="F24" i="29"/>
  <c r="J23" i="29"/>
  <c r="I23" i="29"/>
  <c r="H23" i="29"/>
  <c r="G23" i="29"/>
  <c r="F23" i="29"/>
  <c r="J22" i="29"/>
  <c r="I22" i="29"/>
  <c r="H22" i="29"/>
  <c r="G22" i="29"/>
  <c r="F22" i="29"/>
  <c r="J21" i="29"/>
  <c r="K21" i="29" s="1"/>
  <c r="I21" i="29"/>
  <c r="H21" i="29"/>
  <c r="G21" i="29"/>
  <c r="F21" i="29"/>
  <c r="J20" i="29"/>
  <c r="K20" i="29" s="1"/>
  <c r="I20" i="29"/>
  <c r="H20" i="29"/>
  <c r="G20" i="29"/>
  <c r="F20" i="29"/>
  <c r="J19" i="29"/>
  <c r="I19" i="29"/>
  <c r="H19" i="29"/>
  <c r="G19" i="29"/>
  <c r="F19" i="29"/>
  <c r="I18" i="29"/>
  <c r="H18" i="29"/>
  <c r="E18" i="29"/>
  <c r="F18" i="29" s="1"/>
  <c r="D18" i="29"/>
  <c r="C18" i="29"/>
  <c r="J17" i="29"/>
  <c r="K17" i="29" s="1"/>
  <c r="I17" i="29"/>
  <c r="H17" i="29"/>
  <c r="G17" i="29"/>
  <c r="F17" i="29"/>
  <c r="J16" i="29"/>
  <c r="I16" i="29"/>
  <c r="H16" i="29"/>
  <c r="G16" i="29"/>
  <c r="F16" i="29"/>
  <c r="J15" i="29"/>
  <c r="I15" i="29"/>
  <c r="H15" i="29"/>
  <c r="G15" i="29"/>
  <c r="F15" i="29"/>
  <c r="J14" i="29"/>
  <c r="I14" i="29"/>
  <c r="H14" i="29"/>
  <c r="G14" i="29"/>
  <c r="F14" i="29"/>
  <c r="J13" i="29"/>
  <c r="K13" i="29" s="1"/>
  <c r="I13" i="29"/>
  <c r="H13" i="29"/>
  <c r="G13" i="29"/>
  <c r="F13" i="29"/>
  <c r="J12" i="29"/>
  <c r="I12" i="29"/>
  <c r="H12" i="29"/>
  <c r="G12" i="29"/>
  <c r="F12" i="29"/>
  <c r="J11" i="29"/>
  <c r="I11" i="29"/>
  <c r="H11" i="29"/>
  <c r="G11" i="29"/>
  <c r="F11" i="29"/>
  <c r="J10" i="29"/>
  <c r="I10" i="29"/>
  <c r="H10" i="29"/>
  <c r="G10" i="29"/>
  <c r="F10" i="29"/>
  <c r="J9" i="29"/>
  <c r="K9" i="29" s="1"/>
  <c r="I9" i="29"/>
  <c r="H9" i="29"/>
  <c r="G9" i="29"/>
  <c r="F9" i="29"/>
  <c r="J8" i="29"/>
  <c r="I8" i="29"/>
  <c r="H8" i="29"/>
  <c r="G8" i="29"/>
  <c r="F8" i="29"/>
  <c r="J7" i="29"/>
  <c r="I7" i="29"/>
  <c r="H7" i="29"/>
  <c r="G7" i="29"/>
  <c r="F7" i="29"/>
  <c r="J6" i="29"/>
  <c r="I6" i="29"/>
  <c r="H6" i="29"/>
  <c r="K6" i="29" s="1"/>
  <c r="G6" i="29"/>
  <c r="F6" i="29"/>
  <c r="E5" i="29"/>
  <c r="D5" i="29"/>
  <c r="C5" i="29"/>
  <c r="J4" i="29"/>
  <c r="J5" i="29" s="1"/>
  <c r="I4" i="29"/>
  <c r="I5" i="29" s="1"/>
  <c r="H4" i="29"/>
  <c r="H5" i="29" s="1"/>
  <c r="F4" i="29"/>
  <c r="K4" i="29" s="1"/>
  <c r="L60" i="33"/>
  <c r="G60" i="33"/>
  <c r="L59" i="33"/>
  <c r="G59" i="33"/>
  <c r="K57" i="33"/>
  <c r="J57" i="33"/>
  <c r="I57" i="33"/>
  <c r="H57" i="33"/>
  <c r="L57" i="33" s="1"/>
  <c r="G57" i="33"/>
  <c r="E57" i="33"/>
  <c r="F57" i="33" s="1"/>
  <c r="D57" i="33"/>
  <c r="C57" i="33"/>
  <c r="L56" i="33"/>
  <c r="K56" i="33"/>
  <c r="G56" i="33"/>
  <c r="F56" i="33"/>
  <c r="L55" i="33"/>
  <c r="K55" i="33"/>
  <c r="G55" i="33"/>
  <c r="F55" i="33"/>
  <c r="L54" i="33"/>
  <c r="K54" i="33"/>
  <c r="G54" i="33"/>
  <c r="F54" i="33"/>
  <c r="L53" i="33"/>
  <c r="K53" i="33"/>
  <c r="G53" i="33"/>
  <c r="F53" i="33"/>
  <c r="L52" i="33"/>
  <c r="K52" i="33"/>
  <c r="G52" i="33"/>
  <c r="F52" i="33"/>
  <c r="L51" i="33"/>
  <c r="K51" i="33"/>
  <c r="G51" i="33"/>
  <c r="F51" i="33"/>
  <c r="J50" i="33"/>
  <c r="K50" i="33" s="1"/>
  <c r="I50" i="33"/>
  <c r="H50" i="33"/>
  <c r="F50" i="33"/>
  <c r="E50" i="33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I42" i="33"/>
  <c r="H42" i="33"/>
  <c r="K42" i="33" s="1"/>
  <c r="E42" i="33"/>
  <c r="D42" i="33"/>
  <c r="C42" i="33"/>
  <c r="G42" i="33" s="1"/>
  <c r="L41" i="33"/>
  <c r="K41" i="33"/>
  <c r="G41" i="33"/>
  <c r="F41" i="33"/>
  <c r="J40" i="33"/>
  <c r="K40" i="33" s="1"/>
  <c r="I40" i="33"/>
  <c r="H40" i="33"/>
  <c r="L40" i="33" s="1"/>
  <c r="E40" i="33"/>
  <c r="F40" i="33" s="1"/>
  <c r="D40" i="33"/>
  <c r="C40" i="33"/>
  <c r="G40" i="33" s="1"/>
  <c r="L39" i="33"/>
  <c r="K39" i="33"/>
  <c r="G39" i="33"/>
  <c r="F39" i="33"/>
  <c r="K38" i="33"/>
  <c r="J38" i="33"/>
  <c r="I38" i="33"/>
  <c r="H38" i="33"/>
  <c r="L38" i="33" s="1"/>
  <c r="E38" i="33"/>
  <c r="F38" i="33" s="1"/>
  <c r="D38" i="33"/>
  <c r="C38" i="33"/>
  <c r="L37" i="33"/>
  <c r="K37" i="33"/>
  <c r="G37" i="33"/>
  <c r="F37" i="33"/>
  <c r="L36" i="33"/>
  <c r="K36" i="33"/>
  <c r="G36" i="33"/>
  <c r="F36" i="33"/>
  <c r="L35" i="33"/>
  <c r="K35" i="33"/>
  <c r="G35" i="33"/>
  <c r="F35" i="33"/>
  <c r="L34" i="33"/>
  <c r="K34" i="33"/>
  <c r="G34" i="33"/>
  <c r="F34" i="33"/>
  <c r="L33" i="33"/>
  <c r="K33" i="33"/>
  <c r="G33" i="33"/>
  <c r="F33" i="33"/>
  <c r="L32" i="33"/>
  <c r="K32" i="33"/>
  <c r="G32" i="33"/>
  <c r="F32" i="33"/>
  <c r="L31" i="33"/>
  <c r="K31" i="33"/>
  <c r="G31" i="33"/>
  <c r="F31" i="33"/>
  <c r="L30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L21" i="33"/>
  <c r="K21" i="33"/>
  <c r="G21" i="33"/>
  <c r="F21" i="33"/>
  <c r="L20" i="33"/>
  <c r="K20" i="33"/>
  <c r="G20" i="33"/>
  <c r="F20" i="33"/>
  <c r="L19" i="33"/>
  <c r="K19" i="33"/>
  <c r="G19" i="33"/>
  <c r="F19" i="33"/>
  <c r="J18" i="33"/>
  <c r="J58" i="33" s="1"/>
  <c r="I18" i="33"/>
  <c r="I58" i="33" s="1"/>
  <c r="H18" i="33"/>
  <c r="F18" i="33"/>
  <c r="E18" i="33"/>
  <c r="D18" i="33"/>
  <c r="C18" i="33"/>
  <c r="C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E5" i="33"/>
  <c r="D5" i="33"/>
  <c r="C5" i="33"/>
  <c r="J4" i="33"/>
  <c r="I4" i="33"/>
  <c r="I5" i="33" s="1"/>
  <c r="H4" i="33"/>
  <c r="H5" i="33" s="1"/>
  <c r="F4" i="33"/>
  <c r="K4" i="33" s="1"/>
  <c r="G60" i="30"/>
  <c r="G59" i="30"/>
  <c r="D58" i="30"/>
  <c r="E57" i="30"/>
  <c r="F57" i="30" s="1"/>
  <c r="D57" i="30"/>
  <c r="I57" i="30" s="1"/>
  <c r="C57" i="30"/>
  <c r="G57" i="30" s="1"/>
  <c r="J56" i="30"/>
  <c r="I56" i="30"/>
  <c r="H56" i="30"/>
  <c r="G56" i="30"/>
  <c r="F56" i="30"/>
  <c r="J55" i="30"/>
  <c r="K55" i="30" s="1"/>
  <c r="I55" i="30"/>
  <c r="H55" i="30"/>
  <c r="G55" i="30"/>
  <c r="F55" i="30"/>
  <c r="J54" i="30"/>
  <c r="I54" i="30"/>
  <c r="H54" i="30"/>
  <c r="G54" i="30"/>
  <c r="F54" i="30"/>
  <c r="J53" i="30"/>
  <c r="K53" i="30" s="1"/>
  <c r="I53" i="30"/>
  <c r="H53" i="30"/>
  <c r="G53" i="30"/>
  <c r="F53" i="30"/>
  <c r="J52" i="30"/>
  <c r="K52" i="30" s="1"/>
  <c r="I52" i="30"/>
  <c r="H52" i="30"/>
  <c r="G52" i="30"/>
  <c r="F52" i="30"/>
  <c r="J51" i="30"/>
  <c r="I51" i="30"/>
  <c r="H51" i="30"/>
  <c r="K51" i="30" s="1"/>
  <c r="G51" i="30"/>
  <c r="F51" i="30"/>
  <c r="I50" i="30"/>
  <c r="E50" i="30"/>
  <c r="F50" i="30" s="1"/>
  <c r="D50" i="30"/>
  <c r="C50" i="30"/>
  <c r="J49" i="30"/>
  <c r="K49" i="30" s="1"/>
  <c r="I49" i="30"/>
  <c r="H49" i="30"/>
  <c r="G49" i="30"/>
  <c r="F49" i="30"/>
  <c r="J48" i="30"/>
  <c r="K48" i="30" s="1"/>
  <c r="I48" i="30"/>
  <c r="H48" i="30"/>
  <c r="G48" i="30"/>
  <c r="F48" i="30"/>
  <c r="J47" i="30"/>
  <c r="I47" i="30"/>
  <c r="H47" i="30"/>
  <c r="K47" i="30" s="1"/>
  <c r="G47" i="30"/>
  <c r="F47" i="30"/>
  <c r="J46" i="30"/>
  <c r="I46" i="30"/>
  <c r="H46" i="30"/>
  <c r="G46" i="30"/>
  <c r="F46" i="30"/>
  <c r="J45" i="30"/>
  <c r="K45" i="30" s="1"/>
  <c r="I45" i="30"/>
  <c r="H45" i="30"/>
  <c r="G45" i="30"/>
  <c r="F45" i="30"/>
  <c r="J44" i="30"/>
  <c r="I44" i="30"/>
  <c r="H44" i="30"/>
  <c r="G44" i="30"/>
  <c r="F44" i="30"/>
  <c r="J43" i="30"/>
  <c r="I43" i="30"/>
  <c r="H43" i="30"/>
  <c r="G43" i="30"/>
  <c r="F43" i="30"/>
  <c r="H42" i="30"/>
  <c r="E42" i="30"/>
  <c r="F42" i="30" s="1"/>
  <c r="D42" i="30"/>
  <c r="I42" i="30" s="1"/>
  <c r="C42" i="30"/>
  <c r="J41" i="30"/>
  <c r="K41" i="30" s="1"/>
  <c r="I41" i="30"/>
  <c r="H41" i="30"/>
  <c r="G41" i="30"/>
  <c r="F41" i="30"/>
  <c r="G40" i="30"/>
  <c r="E40" i="30"/>
  <c r="D40" i="30"/>
  <c r="I40" i="30" s="1"/>
  <c r="C40" i="30"/>
  <c r="H40" i="30" s="1"/>
  <c r="J39" i="30"/>
  <c r="K39" i="30" s="1"/>
  <c r="I39" i="30"/>
  <c r="H39" i="30"/>
  <c r="G39" i="30"/>
  <c r="F39" i="30"/>
  <c r="J38" i="30"/>
  <c r="E38" i="30"/>
  <c r="D38" i="30"/>
  <c r="C38" i="30"/>
  <c r="F38" i="30" s="1"/>
  <c r="J37" i="30"/>
  <c r="I37" i="30"/>
  <c r="H37" i="30"/>
  <c r="G37" i="30"/>
  <c r="F37" i="30"/>
  <c r="J36" i="30"/>
  <c r="I36" i="30"/>
  <c r="H36" i="30"/>
  <c r="G36" i="30"/>
  <c r="F36" i="30"/>
  <c r="J35" i="30"/>
  <c r="I35" i="30"/>
  <c r="H35" i="30"/>
  <c r="G35" i="30"/>
  <c r="F35" i="30"/>
  <c r="J34" i="30"/>
  <c r="K34" i="30" s="1"/>
  <c r="I34" i="30"/>
  <c r="H34" i="30"/>
  <c r="G34" i="30"/>
  <c r="F34" i="30"/>
  <c r="J33" i="30"/>
  <c r="I33" i="30"/>
  <c r="H33" i="30"/>
  <c r="K33" i="30" s="1"/>
  <c r="G33" i="30"/>
  <c r="F33" i="30"/>
  <c r="J32" i="30"/>
  <c r="I32" i="30"/>
  <c r="H32" i="30"/>
  <c r="G32" i="30"/>
  <c r="F32" i="30"/>
  <c r="J31" i="30"/>
  <c r="I31" i="30"/>
  <c r="H31" i="30"/>
  <c r="G31" i="30"/>
  <c r="F31" i="30"/>
  <c r="J30" i="30"/>
  <c r="K30" i="30" s="1"/>
  <c r="I30" i="30"/>
  <c r="H30" i="30"/>
  <c r="G30" i="30"/>
  <c r="F30" i="30"/>
  <c r="J29" i="30"/>
  <c r="I29" i="30"/>
  <c r="H29" i="30"/>
  <c r="K29" i="30" s="1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K26" i="30" s="1"/>
  <c r="I26" i="30"/>
  <c r="H26" i="30"/>
  <c r="G26" i="30"/>
  <c r="F26" i="30"/>
  <c r="J25" i="30"/>
  <c r="I25" i="30"/>
  <c r="H25" i="30"/>
  <c r="K25" i="30" s="1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K22" i="30" s="1"/>
  <c r="I22" i="30"/>
  <c r="H22" i="30"/>
  <c r="G22" i="30"/>
  <c r="F22" i="30"/>
  <c r="J21" i="30"/>
  <c r="I21" i="30"/>
  <c r="H21" i="30"/>
  <c r="K21" i="30" s="1"/>
  <c r="G21" i="30"/>
  <c r="F21" i="30"/>
  <c r="J20" i="30"/>
  <c r="I20" i="30"/>
  <c r="H20" i="30"/>
  <c r="G20" i="30"/>
  <c r="F20" i="30"/>
  <c r="J19" i="30"/>
  <c r="I19" i="30"/>
  <c r="H19" i="30"/>
  <c r="G19" i="30"/>
  <c r="F19" i="30"/>
  <c r="I18" i="30"/>
  <c r="E18" i="30"/>
  <c r="E58" i="30" s="1"/>
  <c r="D18" i="30"/>
  <c r="C18" i="30"/>
  <c r="H18" i="30" s="1"/>
  <c r="J17" i="30"/>
  <c r="K17" i="30" s="1"/>
  <c r="I17" i="30"/>
  <c r="H17" i="30"/>
  <c r="G17" i="30"/>
  <c r="F17" i="30"/>
  <c r="J16" i="30"/>
  <c r="I16" i="30"/>
  <c r="H16" i="30"/>
  <c r="G16" i="30"/>
  <c r="F16" i="30"/>
  <c r="J15" i="30"/>
  <c r="I15" i="30"/>
  <c r="H15" i="30"/>
  <c r="G15" i="30"/>
  <c r="F15" i="30"/>
  <c r="J14" i="30"/>
  <c r="K14" i="30" s="1"/>
  <c r="I14" i="30"/>
  <c r="H14" i="30"/>
  <c r="G14" i="30"/>
  <c r="F14" i="30"/>
  <c r="J13" i="30"/>
  <c r="K13" i="30" s="1"/>
  <c r="I13" i="30"/>
  <c r="H13" i="30"/>
  <c r="G13" i="30"/>
  <c r="F13" i="30"/>
  <c r="J12" i="30"/>
  <c r="I12" i="30"/>
  <c r="H12" i="30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K9" i="30" s="1"/>
  <c r="I9" i="30"/>
  <c r="H9" i="30"/>
  <c r="G9" i="30"/>
  <c r="F9" i="30"/>
  <c r="J8" i="30"/>
  <c r="I8" i="30"/>
  <c r="H8" i="30"/>
  <c r="G8" i="30"/>
  <c r="F8" i="30"/>
  <c r="J7" i="30"/>
  <c r="I7" i="30"/>
  <c r="H7" i="30"/>
  <c r="G7" i="30"/>
  <c r="F7" i="30"/>
  <c r="J6" i="30"/>
  <c r="K6" i="30" s="1"/>
  <c r="I6" i="30"/>
  <c r="H6" i="30"/>
  <c r="G6" i="30"/>
  <c r="F6" i="30"/>
  <c r="E5" i="30"/>
  <c r="D5" i="30"/>
  <c r="C5" i="30"/>
  <c r="J4" i="30"/>
  <c r="J5" i="30" s="1"/>
  <c r="I4" i="30"/>
  <c r="I5" i="30" s="1"/>
  <c r="H4" i="30"/>
  <c r="H5" i="30" s="1"/>
  <c r="F4" i="30"/>
  <c r="K4" i="30" s="1"/>
  <c r="G60" i="31"/>
  <c r="G59" i="31"/>
  <c r="E57" i="31"/>
  <c r="J57" i="31" s="1"/>
  <c r="D57" i="31"/>
  <c r="I57" i="31" s="1"/>
  <c r="C57" i="31"/>
  <c r="G57" i="31" s="1"/>
  <c r="J56" i="31"/>
  <c r="I56" i="31"/>
  <c r="H56" i="31"/>
  <c r="G56" i="31"/>
  <c r="F56" i="31"/>
  <c r="J55" i="31"/>
  <c r="K55" i="31" s="1"/>
  <c r="I55" i="31"/>
  <c r="H55" i="31"/>
  <c r="G55" i="31"/>
  <c r="F55" i="31"/>
  <c r="J54" i="31"/>
  <c r="K54" i="31" s="1"/>
  <c r="I54" i="31"/>
  <c r="H54" i="31"/>
  <c r="G54" i="31"/>
  <c r="F54" i="31"/>
  <c r="J53" i="31"/>
  <c r="I53" i="31"/>
  <c r="H53" i="31"/>
  <c r="K53" i="31" s="1"/>
  <c r="G53" i="31"/>
  <c r="F53" i="31"/>
  <c r="J52" i="31"/>
  <c r="K52" i="31" s="1"/>
  <c r="I52" i="31"/>
  <c r="H52" i="31"/>
  <c r="G52" i="31"/>
  <c r="F52" i="31"/>
  <c r="J51" i="31"/>
  <c r="I51" i="31"/>
  <c r="H51" i="31"/>
  <c r="K51" i="31" s="1"/>
  <c r="G51" i="31"/>
  <c r="F51" i="31"/>
  <c r="I50" i="31"/>
  <c r="E50" i="31"/>
  <c r="J50" i="31" s="1"/>
  <c r="D50" i="31"/>
  <c r="C50" i="31"/>
  <c r="J49" i="31"/>
  <c r="I49" i="31"/>
  <c r="H49" i="31"/>
  <c r="G49" i="31"/>
  <c r="F49" i="31"/>
  <c r="J48" i="31"/>
  <c r="K48" i="31" s="1"/>
  <c r="I48" i="31"/>
  <c r="H48" i="31"/>
  <c r="G48" i="31"/>
  <c r="F48" i="31"/>
  <c r="J47" i="31"/>
  <c r="K47" i="31" s="1"/>
  <c r="I47" i="31"/>
  <c r="H47" i="31"/>
  <c r="G47" i="31"/>
  <c r="F47" i="31"/>
  <c r="J46" i="31"/>
  <c r="I46" i="31"/>
  <c r="H46" i="31"/>
  <c r="G46" i="31"/>
  <c r="F46" i="31"/>
  <c r="J45" i="31"/>
  <c r="I45" i="31"/>
  <c r="H45" i="31"/>
  <c r="G45" i="31"/>
  <c r="F45" i="31"/>
  <c r="J44" i="31"/>
  <c r="K44" i="31" s="1"/>
  <c r="I44" i="31"/>
  <c r="H44" i="31"/>
  <c r="G44" i="31"/>
  <c r="F44" i="31"/>
  <c r="J43" i="31"/>
  <c r="K43" i="31" s="1"/>
  <c r="I43" i="31"/>
  <c r="H43" i="31"/>
  <c r="G43" i="31"/>
  <c r="F43" i="31"/>
  <c r="E42" i="31"/>
  <c r="J42" i="31" s="1"/>
  <c r="D42" i="31"/>
  <c r="I42" i="31" s="1"/>
  <c r="C42" i="31"/>
  <c r="G42" i="31" s="1"/>
  <c r="J41" i="31"/>
  <c r="I41" i="31"/>
  <c r="H41" i="31"/>
  <c r="G41" i="31"/>
  <c r="F41" i="31"/>
  <c r="E40" i="31"/>
  <c r="J40" i="31" s="1"/>
  <c r="D40" i="31"/>
  <c r="I40" i="31" s="1"/>
  <c r="C40" i="31"/>
  <c r="H40" i="31" s="1"/>
  <c r="J39" i="31"/>
  <c r="I39" i="31"/>
  <c r="H39" i="31"/>
  <c r="G39" i="31"/>
  <c r="F39" i="31"/>
  <c r="J38" i="31"/>
  <c r="F38" i="31"/>
  <c r="E38" i="31"/>
  <c r="D38" i="31"/>
  <c r="C38" i="31"/>
  <c r="J37" i="31"/>
  <c r="K37" i="31" s="1"/>
  <c r="I37" i="31"/>
  <c r="H37" i="31"/>
  <c r="G37" i="31"/>
  <c r="F37" i="31"/>
  <c r="J36" i="31"/>
  <c r="K36" i="31" s="1"/>
  <c r="I36" i="31"/>
  <c r="H36" i="31"/>
  <c r="G36" i="31"/>
  <c r="F36" i="31"/>
  <c r="J35" i="31"/>
  <c r="I35" i="31"/>
  <c r="H35" i="31"/>
  <c r="K35" i="31" s="1"/>
  <c r="G35" i="31"/>
  <c r="F35" i="31"/>
  <c r="J34" i="31"/>
  <c r="K34" i="31" s="1"/>
  <c r="I34" i="31"/>
  <c r="H34" i="31"/>
  <c r="G34" i="31"/>
  <c r="F34" i="31"/>
  <c r="J33" i="31"/>
  <c r="K33" i="31" s="1"/>
  <c r="I33" i="31"/>
  <c r="H33" i="31"/>
  <c r="G33" i="31"/>
  <c r="F33" i="31"/>
  <c r="J32" i="31"/>
  <c r="K32" i="31" s="1"/>
  <c r="I32" i="31"/>
  <c r="H32" i="31"/>
  <c r="G32" i="31"/>
  <c r="F32" i="31"/>
  <c r="J31" i="31"/>
  <c r="I31" i="31"/>
  <c r="H31" i="31"/>
  <c r="G31" i="31"/>
  <c r="F31" i="31"/>
  <c r="J30" i="31"/>
  <c r="K30" i="31" s="1"/>
  <c r="I30" i="31"/>
  <c r="H30" i="31"/>
  <c r="G30" i="31"/>
  <c r="F30" i="31"/>
  <c r="J29" i="31"/>
  <c r="K29" i="31" s="1"/>
  <c r="I29" i="31"/>
  <c r="H29" i="31"/>
  <c r="G29" i="31"/>
  <c r="F29" i="31"/>
  <c r="J28" i="31"/>
  <c r="I28" i="31"/>
  <c r="H28" i="31"/>
  <c r="G28" i="31"/>
  <c r="F28" i="31"/>
  <c r="K27" i="31"/>
  <c r="J27" i="31"/>
  <c r="I27" i="31"/>
  <c r="H27" i="31"/>
  <c r="G27" i="31"/>
  <c r="F27" i="31"/>
  <c r="J26" i="31"/>
  <c r="K26" i="31" s="1"/>
  <c r="I26" i="31"/>
  <c r="H26" i="31"/>
  <c r="G26" i="31"/>
  <c r="F26" i="31"/>
  <c r="J25" i="31"/>
  <c r="I25" i="31"/>
  <c r="H25" i="31"/>
  <c r="G25" i="31"/>
  <c r="F25" i="31"/>
  <c r="J24" i="31"/>
  <c r="I24" i="31"/>
  <c r="H24" i="31"/>
  <c r="G24" i="31"/>
  <c r="F24" i="31"/>
  <c r="J23" i="31"/>
  <c r="K23" i="31" s="1"/>
  <c r="I23" i="31"/>
  <c r="H23" i="31"/>
  <c r="G23" i="31"/>
  <c r="F23" i="31"/>
  <c r="J22" i="31"/>
  <c r="I22" i="31"/>
  <c r="H22" i="31"/>
  <c r="G22" i="31"/>
  <c r="F22" i="31"/>
  <c r="J21" i="31"/>
  <c r="I21" i="31"/>
  <c r="H21" i="31"/>
  <c r="G21" i="31"/>
  <c r="F21" i="31"/>
  <c r="J20" i="31"/>
  <c r="K20" i="31" s="1"/>
  <c r="I20" i="31"/>
  <c r="H20" i="31"/>
  <c r="G20" i="31"/>
  <c r="F20" i="31"/>
  <c r="K19" i="31"/>
  <c r="J19" i="31"/>
  <c r="I19" i="31"/>
  <c r="H19" i="31"/>
  <c r="G19" i="31"/>
  <c r="F19" i="31"/>
  <c r="I18" i="31"/>
  <c r="E18" i="31"/>
  <c r="E58" i="31" s="1"/>
  <c r="D18" i="31"/>
  <c r="C18" i="31"/>
  <c r="J17" i="31"/>
  <c r="I17" i="31"/>
  <c r="H17" i="31"/>
  <c r="G17" i="31"/>
  <c r="F17" i="31"/>
  <c r="J16" i="31"/>
  <c r="K16" i="31" s="1"/>
  <c r="I16" i="31"/>
  <c r="H16" i="31"/>
  <c r="G16" i="31"/>
  <c r="F16" i="31"/>
  <c r="J15" i="31"/>
  <c r="K15" i="31" s="1"/>
  <c r="I15" i="31"/>
  <c r="H15" i="31"/>
  <c r="G15" i="31"/>
  <c r="F15" i="31"/>
  <c r="J14" i="31"/>
  <c r="I14" i="31"/>
  <c r="H14" i="31"/>
  <c r="G14" i="31"/>
  <c r="F14" i="31"/>
  <c r="J13" i="31"/>
  <c r="I13" i="31"/>
  <c r="H13" i="31"/>
  <c r="G13" i="31"/>
  <c r="F13" i="31"/>
  <c r="J12" i="31"/>
  <c r="K12" i="31" s="1"/>
  <c r="I12" i="31"/>
  <c r="H12" i="31"/>
  <c r="G12" i="31"/>
  <c r="F12" i="31"/>
  <c r="J11" i="31"/>
  <c r="K11" i="31" s="1"/>
  <c r="I11" i="31"/>
  <c r="H11" i="31"/>
  <c r="G11" i="31"/>
  <c r="F11" i="31"/>
  <c r="J10" i="31"/>
  <c r="I10" i="31"/>
  <c r="H10" i="31"/>
  <c r="G10" i="31"/>
  <c r="F10" i="31"/>
  <c r="J9" i="31"/>
  <c r="I9" i="31"/>
  <c r="H9" i="31"/>
  <c r="G9" i="31"/>
  <c r="F9" i="31"/>
  <c r="J8" i="31"/>
  <c r="K8" i="31" s="1"/>
  <c r="I8" i="31"/>
  <c r="H8" i="31"/>
  <c r="G8" i="31"/>
  <c r="F8" i="31"/>
  <c r="J7" i="31"/>
  <c r="K7" i="31" s="1"/>
  <c r="I7" i="31"/>
  <c r="H7" i="31"/>
  <c r="G7" i="31"/>
  <c r="F7" i="31"/>
  <c r="J6" i="31"/>
  <c r="I6" i="31"/>
  <c r="H6" i="31"/>
  <c r="G6" i="31"/>
  <c r="F6" i="31"/>
  <c r="J5" i="31"/>
  <c r="I5" i="31"/>
  <c r="E5" i="31"/>
  <c r="D5" i="31"/>
  <c r="C5" i="31"/>
  <c r="J4" i="31"/>
  <c r="I4" i="31"/>
  <c r="H4" i="31"/>
  <c r="H5" i="31" s="1"/>
  <c r="F4" i="31"/>
  <c r="K4" i="31" s="1"/>
  <c r="G60" i="38"/>
  <c r="G59" i="38"/>
  <c r="J57" i="38"/>
  <c r="D57" i="38"/>
  <c r="I57" i="38" s="1"/>
  <c r="C57" i="38"/>
  <c r="G57" i="38" s="1"/>
  <c r="J56" i="38"/>
  <c r="I56" i="38"/>
  <c r="H56" i="38"/>
  <c r="G56" i="38"/>
  <c r="F56" i="38"/>
  <c r="J55" i="38"/>
  <c r="K55" i="38" s="1"/>
  <c r="I55" i="38"/>
  <c r="H55" i="38"/>
  <c r="G55" i="38"/>
  <c r="F55" i="38"/>
  <c r="J54" i="38"/>
  <c r="K54" i="38" s="1"/>
  <c r="I54" i="38"/>
  <c r="H54" i="38"/>
  <c r="G54" i="38"/>
  <c r="F54" i="38"/>
  <c r="J53" i="38"/>
  <c r="I53" i="38"/>
  <c r="H53" i="38"/>
  <c r="K53" i="38" s="1"/>
  <c r="G53" i="38"/>
  <c r="F53" i="38"/>
  <c r="J52" i="38"/>
  <c r="K52" i="38" s="1"/>
  <c r="I52" i="38"/>
  <c r="H52" i="38"/>
  <c r="G52" i="38"/>
  <c r="F52" i="38"/>
  <c r="J51" i="38"/>
  <c r="K51" i="38" s="1"/>
  <c r="I51" i="38"/>
  <c r="H51" i="38"/>
  <c r="G51" i="38"/>
  <c r="F51" i="38"/>
  <c r="I50" i="38"/>
  <c r="F50" i="38"/>
  <c r="D50" i="38"/>
  <c r="C50" i="38"/>
  <c r="H50" i="38" s="1"/>
  <c r="J49" i="38"/>
  <c r="I49" i="38"/>
  <c r="H49" i="38"/>
  <c r="G49" i="38"/>
  <c r="F49" i="38"/>
  <c r="J48" i="38"/>
  <c r="I48" i="38"/>
  <c r="H48" i="38"/>
  <c r="G48" i="38"/>
  <c r="F48" i="38"/>
  <c r="J47" i="38"/>
  <c r="K47" i="38" s="1"/>
  <c r="I47" i="38"/>
  <c r="H47" i="38"/>
  <c r="G47" i="38"/>
  <c r="F47" i="38"/>
  <c r="J46" i="38"/>
  <c r="K46" i="38" s="1"/>
  <c r="I46" i="38"/>
  <c r="H46" i="38"/>
  <c r="G46" i="38"/>
  <c r="F46" i="38"/>
  <c r="J45" i="38"/>
  <c r="I45" i="38"/>
  <c r="H45" i="38"/>
  <c r="G45" i="38"/>
  <c r="F45" i="38"/>
  <c r="J44" i="38"/>
  <c r="I44" i="38"/>
  <c r="H44" i="38"/>
  <c r="G44" i="38"/>
  <c r="F44" i="38"/>
  <c r="J43" i="38"/>
  <c r="K43" i="38" s="1"/>
  <c r="I43" i="38"/>
  <c r="H43" i="38"/>
  <c r="G43" i="38"/>
  <c r="F43" i="38"/>
  <c r="H42" i="38"/>
  <c r="J42" i="38"/>
  <c r="D42" i="38"/>
  <c r="I42" i="38" s="1"/>
  <c r="C42" i="38"/>
  <c r="G42" i="38" s="1"/>
  <c r="J41" i="38"/>
  <c r="K41" i="38" s="1"/>
  <c r="I41" i="38"/>
  <c r="H41" i="38"/>
  <c r="G41" i="38"/>
  <c r="F41" i="38"/>
  <c r="J40" i="38"/>
  <c r="D40" i="38"/>
  <c r="D58" i="38" s="1"/>
  <c r="C40" i="38"/>
  <c r="H40" i="38" s="1"/>
  <c r="J39" i="38"/>
  <c r="K39" i="38" s="1"/>
  <c r="I39" i="38"/>
  <c r="H39" i="38"/>
  <c r="G39" i="38"/>
  <c r="F39" i="38"/>
  <c r="J38" i="38"/>
  <c r="F38" i="38"/>
  <c r="D38" i="38"/>
  <c r="I38" i="38" s="1"/>
  <c r="C38" i="38"/>
  <c r="H38" i="38" s="1"/>
  <c r="J37" i="38"/>
  <c r="I37" i="38"/>
  <c r="H37" i="38"/>
  <c r="G37" i="38"/>
  <c r="F37" i="38"/>
  <c r="J36" i="38"/>
  <c r="I36" i="38"/>
  <c r="H36" i="38"/>
  <c r="G36" i="38"/>
  <c r="F36" i="38"/>
  <c r="J35" i="38"/>
  <c r="K35" i="38" s="1"/>
  <c r="I35" i="38"/>
  <c r="H35" i="38"/>
  <c r="G35" i="38"/>
  <c r="F35" i="38"/>
  <c r="J34" i="38"/>
  <c r="I34" i="38"/>
  <c r="H34" i="38"/>
  <c r="G34" i="38"/>
  <c r="F34" i="38"/>
  <c r="J33" i="38"/>
  <c r="I33" i="38"/>
  <c r="H33" i="38"/>
  <c r="G33" i="38"/>
  <c r="F33" i="38"/>
  <c r="J32" i="38"/>
  <c r="K32" i="38" s="1"/>
  <c r="I32" i="38"/>
  <c r="H32" i="38"/>
  <c r="G32" i="38"/>
  <c r="F32" i="38"/>
  <c r="J31" i="38"/>
  <c r="I31" i="38"/>
  <c r="H31" i="38"/>
  <c r="G31" i="38"/>
  <c r="F31" i="38"/>
  <c r="J30" i="38"/>
  <c r="I30" i="38"/>
  <c r="H30" i="38"/>
  <c r="G30" i="38"/>
  <c r="F30" i="38"/>
  <c r="J29" i="38"/>
  <c r="K29" i="38" s="1"/>
  <c r="I29" i="38"/>
  <c r="H29" i="38"/>
  <c r="G29" i="38"/>
  <c r="F29" i="38"/>
  <c r="J28" i="38"/>
  <c r="K28" i="38" s="1"/>
  <c r="I28" i="38"/>
  <c r="H28" i="38"/>
  <c r="G28" i="38"/>
  <c r="F28" i="38"/>
  <c r="J27" i="38"/>
  <c r="I27" i="38"/>
  <c r="H27" i="38"/>
  <c r="K27" i="38" s="1"/>
  <c r="G27" i="38"/>
  <c r="F27" i="38"/>
  <c r="J26" i="38"/>
  <c r="K26" i="38" s="1"/>
  <c r="I26" i="38"/>
  <c r="H26" i="38"/>
  <c r="G26" i="38"/>
  <c r="F26" i="38"/>
  <c r="J25" i="38"/>
  <c r="K25" i="38" s="1"/>
  <c r="I25" i="38"/>
  <c r="H25" i="38"/>
  <c r="G25" i="38"/>
  <c r="F25" i="38"/>
  <c r="J24" i="38"/>
  <c r="I24" i="38"/>
  <c r="H24" i="38"/>
  <c r="G24" i="38"/>
  <c r="F24" i="38"/>
  <c r="J23" i="38"/>
  <c r="I23" i="38"/>
  <c r="H23" i="38"/>
  <c r="G23" i="38"/>
  <c r="F23" i="38"/>
  <c r="J22" i="38"/>
  <c r="K22" i="38" s="1"/>
  <c r="I22" i="38"/>
  <c r="H22" i="38"/>
  <c r="G22" i="38"/>
  <c r="F22" i="38"/>
  <c r="J21" i="38"/>
  <c r="K21" i="38" s="1"/>
  <c r="I21" i="38"/>
  <c r="H21" i="38"/>
  <c r="G21" i="38"/>
  <c r="F21" i="38"/>
  <c r="J20" i="38"/>
  <c r="I20" i="38"/>
  <c r="H20" i="38"/>
  <c r="G20" i="38"/>
  <c r="F20" i="38"/>
  <c r="J19" i="38"/>
  <c r="K19" i="38" s="1"/>
  <c r="I19" i="38"/>
  <c r="H19" i="38"/>
  <c r="G19" i="38"/>
  <c r="F19" i="38"/>
  <c r="I18" i="38"/>
  <c r="E58" i="38"/>
  <c r="D18" i="38"/>
  <c r="C18" i="38"/>
  <c r="H18" i="38" s="1"/>
  <c r="J17" i="38"/>
  <c r="K17" i="38" s="1"/>
  <c r="I17" i="38"/>
  <c r="H17" i="38"/>
  <c r="G17" i="38"/>
  <c r="F17" i="38"/>
  <c r="J16" i="38"/>
  <c r="I16" i="38"/>
  <c r="H16" i="38"/>
  <c r="G16" i="38"/>
  <c r="F16" i="38"/>
  <c r="J15" i="38"/>
  <c r="I15" i="38"/>
  <c r="H15" i="38"/>
  <c r="G15" i="38"/>
  <c r="F15" i="38"/>
  <c r="J14" i="38"/>
  <c r="K14" i="38" s="1"/>
  <c r="I14" i="38"/>
  <c r="H14" i="38"/>
  <c r="G14" i="38"/>
  <c r="F14" i="38"/>
  <c r="J13" i="38"/>
  <c r="K13" i="38" s="1"/>
  <c r="I13" i="38"/>
  <c r="H13" i="38"/>
  <c r="G13" i="38"/>
  <c r="F13" i="38"/>
  <c r="J12" i="38"/>
  <c r="I12" i="38"/>
  <c r="H12" i="38"/>
  <c r="G12" i="38"/>
  <c r="F12" i="38"/>
  <c r="J11" i="38"/>
  <c r="I11" i="38"/>
  <c r="H11" i="38"/>
  <c r="G11" i="38"/>
  <c r="F11" i="38"/>
  <c r="J10" i="38"/>
  <c r="K10" i="38" s="1"/>
  <c r="I10" i="38"/>
  <c r="H10" i="38"/>
  <c r="G10" i="38"/>
  <c r="F10" i="38"/>
  <c r="J9" i="38"/>
  <c r="K9" i="38" s="1"/>
  <c r="I9" i="38"/>
  <c r="H9" i="38"/>
  <c r="G9" i="38"/>
  <c r="F9" i="38"/>
  <c r="J8" i="38"/>
  <c r="I8" i="38"/>
  <c r="H8" i="38"/>
  <c r="G8" i="38"/>
  <c r="F8" i="38"/>
  <c r="J7" i="38"/>
  <c r="I7" i="38"/>
  <c r="H7" i="38"/>
  <c r="G7" i="38"/>
  <c r="F7" i="38"/>
  <c r="J6" i="38"/>
  <c r="K6" i="38" s="1"/>
  <c r="I6" i="38"/>
  <c r="H6" i="38"/>
  <c r="G6" i="38"/>
  <c r="F6" i="38"/>
  <c r="J5" i="38"/>
  <c r="I5" i="38"/>
  <c r="E5" i="38"/>
  <c r="D5" i="38"/>
  <c r="C5" i="38"/>
  <c r="K4" i="38"/>
  <c r="J4" i="38"/>
  <c r="I4" i="38"/>
  <c r="H4" i="38"/>
  <c r="H5" i="38" s="1"/>
  <c r="F4" i="38"/>
  <c r="K37" i="30" l="1"/>
  <c r="K20" i="27"/>
  <c r="K41" i="27"/>
  <c r="K35" i="26"/>
  <c r="L30" i="16"/>
  <c r="K22" i="27"/>
  <c r="K24" i="16"/>
  <c r="O24" i="16"/>
  <c r="I5" i="18"/>
  <c r="N4" i="18"/>
  <c r="N5" i="18" s="1"/>
  <c r="I38" i="30"/>
  <c r="L22" i="16"/>
  <c r="K22" i="16"/>
  <c r="L47" i="16"/>
  <c r="O47" i="16"/>
  <c r="J5" i="18"/>
  <c r="L57" i="18"/>
  <c r="H57" i="31"/>
  <c r="H57" i="30"/>
  <c r="H57" i="38"/>
  <c r="K57" i="38" s="1"/>
  <c r="K7" i="38"/>
  <c r="K11" i="38"/>
  <c r="K15" i="38"/>
  <c r="K23" i="38"/>
  <c r="K30" i="38"/>
  <c r="K34" i="38"/>
  <c r="K37" i="38"/>
  <c r="K40" i="38"/>
  <c r="K42" i="38"/>
  <c r="K45" i="38"/>
  <c r="K49" i="38"/>
  <c r="I38" i="26"/>
  <c r="M21" i="16"/>
  <c r="P21" i="16" s="1"/>
  <c r="K21" i="16"/>
  <c r="K25" i="16"/>
  <c r="M30" i="16"/>
  <c r="L51" i="16"/>
  <c r="M51" i="16"/>
  <c r="M54" i="16"/>
  <c r="K56" i="16"/>
  <c r="N18" i="18"/>
  <c r="I18" i="27"/>
  <c r="M23" i="16"/>
  <c r="L23" i="16"/>
  <c r="H40" i="16"/>
  <c r="M39" i="16"/>
  <c r="K8" i="38"/>
  <c r="K12" i="38"/>
  <c r="K16" i="38"/>
  <c r="K20" i="38"/>
  <c r="K24" i="38"/>
  <c r="K31" i="38"/>
  <c r="K9" i="31"/>
  <c r="K13" i="31"/>
  <c r="K17" i="31"/>
  <c r="K21" i="31"/>
  <c r="K24" i="31"/>
  <c r="K31" i="31"/>
  <c r="M19" i="16"/>
  <c r="L19" i="16"/>
  <c r="M28" i="16"/>
  <c r="I57" i="16"/>
  <c r="N57" i="16" s="1"/>
  <c r="M38" i="18"/>
  <c r="G40" i="18"/>
  <c r="O40" i="18"/>
  <c r="M42" i="18"/>
  <c r="H42" i="31"/>
  <c r="K42" i="31" s="1"/>
  <c r="K33" i="38"/>
  <c r="K36" i="38"/>
  <c r="K44" i="38"/>
  <c r="K48" i="38"/>
  <c r="K56" i="38"/>
  <c r="K6" i="31"/>
  <c r="K10" i="31"/>
  <c r="K14" i="31"/>
  <c r="H18" i="31"/>
  <c r="K22" i="31"/>
  <c r="K25" i="31"/>
  <c r="K28" i="31"/>
  <c r="H38" i="31"/>
  <c r="K38" i="31" s="1"/>
  <c r="K45" i="31"/>
  <c r="K49" i="31"/>
  <c r="K57" i="31"/>
  <c r="K7" i="30"/>
  <c r="K11" i="30"/>
  <c r="K15" i="30"/>
  <c r="K20" i="30"/>
  <c r="K24" i="30"/>
  <c r="K28" i="30"/>
  <c r="K32" i="30"/>
  <c r="K36" i="30"/>
  <c r="K43" i="30"/>
  <c r="H50" i="30"/>
  <c r="K56" i="30"/>
  <c r="K8" i="27"/>
  <c r="K12" i="27"/>
  <c r="K16" i="27"/>
  <c r="K39" i="27"/>
  <c r="H50" i="27"/>
  <c r="K6" i="26"/>
  <c r="K10" i="26"/>
  <c r="K14" i="26"/>
  <c r="H18" i="26"/>
  <c r="K46" i="26"/>
  <c r="H50" i="26"/>
  <c r="I18" i="16"/>
  <c r="L27" i="16"/>
  <c r="L31" i="16"/>
  <c r="P33" i="16"/>
  <c r="L34" i="16"/>
  <c r="M34" i="16"/>
  <c r="P34" i="16" s="1"/>
  <c r="K36" i="16"/>
  <c r="K40" i="16"/>
  <c r="K43" i="16"/>
  <c r="Q7" i="18"/>
  <c r="Q11" i="18"/>
  <c r="Q15" i="18"/>
  <c r="Q19" i="18"/>
  <c r="Q23" i="18"/>
  <c r="Q27" i="18"/>
  <c r="Q31" i="18"/>
  <c r="Q35" i="18"/>
  <c r="Q44" i="18"/>
  <c r="Q48" i="18"/>
  <c r="G50" i="18"/>
  <c r="Q51" i="18"/>
  <c r="Q55" i="18"/>
  <c r="I38" i="31"/>
  <c r="K39" i="31"/>
  <c r="K41" i="31"/>
  <c r="K46" i="31"/>
  <c r="H50" i="31"/>
  <c r="K50" i="31" s="1"/>
  <c r="K56" i="31"/>
  <c r="K12" i="30"/>
  <c r="K54" i="30"/>
  <c r="K9" i="27"/>
  <c r="K13" i="27"/>
  <c r="K17" i="27"/>
  <c r="I38" i="27"/>
  <c r="L7" i="16"/>
  <c r="L11" i="16"/>
  <c r="L15" i="16"/>
  <c r="L24" i="16"/>
  <c r="P26" i="16"/>
  <c r="K28" i="16"/>
  <c r="K30" i="16"/>
  <c r="L46" i="16"/>
  <c r="K47" i="16"/>
  <c r="H5" i="18"/>
  <c r="Q22" i="18"/>
  <c r="Q26" i="18"/>
  <c r="Q30" i="18"/>
  <c r="Q34" i="18"/>
  <c r="F38" i="18"/>
  <c r="Q43" i="18"/>
  <c r="Q47" i="18"/>
  <c r="Q54" i="18"/>
  <c r="Q6" i="23"/>
  <c r="Q10" i="23"/>
  <c r="Q14" i="23"/>
  <c r="Q18" i="23"/>
  <c r="Q22" i="23"/>
  <c r="Q26" i="23"/>
  <c r="Q30" i="23"/>
  <c r="Q34" i="23"/>
  <c r="Q38" i="23"/>
  <c r="F39" i="23"/>
  <c r="Q9" i="23"/>
  <c r="Q13" i="23"/>
  <c r="Q17" i="23"/>
  <c r="Q21" i="23"/>
  <c r="Q25" i="23"/>
  <c r="Q29" i="23"/>
  <c r="Q33" i="23"/>
  <c r="Q37" i="23"/>
  <c r="Q8" i="23"/>
  <c r="Q12" i="23"/>
  <c r="Q24" i="23"/>
  <c r="Q36" i="23"/>
  <c r="Q16" i="23"/>
  <c r="Q20" i="23"/>
  <c r="Q28" i="23"/>
  <c r="Q32" i="23"/>
  <c r="Q7" i="23"/>
  <c r="Q11" i="23"/>
  <c r="Q15" i="23"/>
  <c r="Q19" i="23"/>
  <c r="Q23" i="23"/>
  <c r="Q27" i="23"/>
  <c r="Q31" i="23"/>
  <c r="Q35" i="23"/>
  <c r="O4" i="23"/>
  <c r="O5" i="23" s="1"/>
  <c r="J39" i="23"/>
  <c r="O39" i="23" s="1"/>
  <c r="K13" i="24"/>
  <c r="D58" i="24"/>
  <c r="M58" i="24" s="1"/>
  <c r="M18" i="24"/>
  <c r="K21" i="24"/>
  <c r="K30" i="24"/>
  <c r="K37" i="24"/>
  <c r="F38" i="24"/>
  <c r="K41" i="24"/>
  <c r="K51" i="24"/>
  <c r="O57" i="24"/>
  <c r="K6" i="24"/>
  <c r="K7" i="24"/>
  <c r="O8" i="24"/>
  <c r="K14" i="24"/>
  <c r="K15" i="24"/>
  <c r="O16" i="24"/>
  <c r="K25" i="24"/>
  <c r="K28" i="24"/>
  <c r="K31" i="24"/>
  <c r="G38" i="24"/>
  <c r="L38" i="24"/>
  <c r="O38" i="24" s="1"/>
  <c r="G42" i="24"/>
  <c r="L42" i="24"/>
  <c r="O42" i="24" s="1"/>
  <c r="L57" i="24"/>
  <c r="J40" i="25"/>
  <c r="K8" i="25"/>
  <c r="K12" i="25"/>
  <c r="K16" i="25"/>
  <c r="K25" i="25"/>
  <c r="K28" i="25"/>
  <c r="K35" i="25"/>
  <c r="K41" i="25"/>
  <c r="I42" i="25"/>
  <c r="K19" i="24"/>
  <c r="K26" i="24"/>
  <c r="K26" i="25"/>
  <c r="K29" i="25"/>
  <c r="K36" i="25"/>
  <c r="K39" i="25"/>
  <c r="K43" i="25"/>
  <c r="K47" i="25"/>
  <c r="K24" i="24"/>
  <c r="K39" i="24"/>
  <c r="K48" i="25"/>
  <c r="K46" i="25"/>
  <c r="K44" i="25"/>
  <c r="G50" i="25"/>
  <c r="J50" i="25"/>
  <c r="K50" i="25" s="1"/>
  <c r="G42" i="25"/>
  <c r="J38" i="25"/>
  <c r="K38" i="25" s="1"/>
  <c r="H57" i="40"/>
  <c r="F38" i="40"/>
  <c r="G38" i="40"/>
  <c r="H38" i="40"/>
  <c r="G42" i="40"/>
  <c r="H42" i="40"/>
  <c r="K42" i="40" s="1"/>
  <c r="K41" i="26"/>
  <c r="H38" i="26"/>
  <c r="K38" i="26" s="1"/>
  <c r="H42" i="26"/>
  <c r="K42" i="26" s="1"/>
  <c r="G50" i="26"/>
  <c r="K9" i="26"/>
  <c r="K13" i="26"/>
  <c r="K57" i="26"/>
  <c r="G38" i="27"/>
  <c r="J38" i="27"/>
  <c r="F40" i="35"/>
  <c r="F42" i="35"/>
  <c r="G50" i="35"/>
  <c r="G18" i="35"/>
  <c r="I58" i="35"/>
  <c r="K40" i="35"/>
  <c r="L42" i="35"/>
  <c r="K57" i="35"/>
  <c r="D58" i="28"/>
  <c r="I58" i="28" s="1"/>
  <c r="K7" i="28"/>
  <c r="L9" i="28"/>
  <c r="K11" i="28"/>
  <c r="K15" i="28"/>
  <c r="K19" i="28"/>
  <c r="K21" i="28"/>
  <c r="K22" i="28"/>
  <c r="L27" i="28"/>
  <c r="K33" i="28"/>
  <c r="K34" i="28"/>
  <c r="L36" i="28"/>
  <c r="K38" i="28"/>
  <c r="L39" i="28"/>
  <c r="G40" i="28"/>
  <c r="K44" i="28"/>
  <c r="K46" i="28"/>
  <c r="K47" i="28"/>
  <c r="K8" i="28"/>
  <c r="K10" i="28"/>
  <c r="K12" i="28"/>
  <c r="K14" i="28"/>
  <c r="K16" i="28"/>
  <c r="K20" i="28"/>
  <c r="K23" i="28"/>
  <c r="K25" i="28"/>
  <c r="K26" i="28"/>
  <c r="L29" i="28"/>
  <c r="L31" i="28"/>
  <c r="K32" i="28"/>
  <c r="K35" i="28"/>
  <c r="L37" i="28"/>
  <c r="K41" i="28"/>
  <c r="H42" i="28"/>
  <c r="K48" i="28"/>
  <c r="F57" i="28"/>
  <c r="K49" i="28"/>
  <c r="K45" i="28"/>
  <c r="F50" i="28"/>
  <c r="G50" i="28"/>
  <c r="L50" i="28"/>
  <c r="L43" i="28"/>
  <c r="L28" i="28"/>
  <c r="L24" i="28"/>
  <c r="L23" i="28"/>
  <c r="L20" i="28"/>
  <c r="F38" i="28"/>
  <c r="E58" i="28"/>
  <c r="J58" i="28" s="1"/>
  <c r="L38" i="28"/>
  <c r="L19" i="28"/>
  <c r="K6" i="28"/>
  <c r="L17" i="28"/>
  <c r="L16" i="28"/>
  <c r="L13" i="28"/>
  <c r="L8" i="28"/>
  <c r="D58" i="29"/>
  <c r="I58" i="29" s="1"/>
  <c r="K16" i="29"/>
  <c r="K23" i="29"/>
  <c r="K25" i="29"/>
  <c r="K28" i="29"/>
  <c r="K34" i="29"/>
  <c r="K47" i="29"/>
  <c r="K56" i="29"/>
  <c r="K7" i="29"/>
  <c r="K11" i="29"/>
  <c r="K15" i="29"/>
  <c r="K19" i="29"/>
  <c r="K22" i="29"/>
  <c r="K26" i="29"/>
  <c r="K32" i="29"/>
  <c r="K35" i="29"/>
  <c r="K41" i="29"/>
  <c r="K50" i="29"/>
  <c r="K54" i="29"/>
  <c r="K44" i="29"/>
  <c r="K48" i="29"/>
  <c r="K46" i="29"/>
  <c r="G40" i="29"/>
  <c r="F40" i="29"/>
  <c r="K39" i="29"/>
  <c r="J38" i="29"/>
  <c r="K38" i="29" s="1"/>
  <c r="K14" i="29"/>
  <c r="K12" i="29"/>
  <c r="G18" i="29"/>
  <c r="K10" i="29"/>
  <c r="K8" i="29"/>
  <c r="O40" i="16"/>
  <c r="O7" i="16"/>
  <c r="K9" i="16"/>
  <c r="O11" i="16"/>
  <c r="K13" i="16"/>
  <c r="O15" i="16"/>
  <c r="P15" i="16" s="1"/>
  <c r="K17" i="16"/>
  <c r="P22" i="16"/>
  <c r="K26" i="16"/>
  <c r="O28" i="16"/>
  <c r="P28" i="16" s="1"/>
  <c r="O30" i="16"/>
  <c r="P30" i="16" s="1"/>
  <c r="K33" i="16"/>
  <c r="K37" i="16"/>
  <c r="K39" i="16"/>
  <c r="O45" i="16"/>
  <c r="P45" i="16" s="1"/>
  <c r="O46" i="16"/>
  <c r="K19" i="30"/>
  <c r="K23" i="30"/>
  <c r="K27" i="30"/>
  <c r="K31" i="30"/>
  <c r="K35" i="30"/>
  <c r="L9" i="16"/>
  <c r="L13" i="16"/>
  <c r="L17" i="16"/>
  <c r="L26" i="16"/>
  <c r="L39" i="16"/>
  <c r="L44" i="16"/>
  <c r="K29" i="16"/>
  <c r="L36" i="16"/>
  <c r="O36" i="16"/>
  <c r="P36" i="16" s="1"/>
  <c r="K38" i="38"/>
  <c r="F58" i="38"/>
  <c r="K40" i="31"/>
  <c r="G58" i="33"/>
  <c r="L42" i="28"/>
  <c r="E58" i="36"/>
  <c r="J18" i="30"/>
  <c r="K18" i="30" s="1"/>
  <c r="K57" i="29"/>
  <c r="F57" i="29"/>
  <c r="L45" i="28"/>
  <c r="G38" i="35"/>
  <c r="K42" i="24"/>
  <c r="J18" i="16"/>
  <c r="O6" i="16"/>
  <c r="K6" i="16"/>
  <c r="O14" i="16"/>
  <c r="K14" i="16"/>
  <c r="M16" i="16"/>
  <c r="L16" i="16"/>
  <c r="O48" i="16"/>
  <c r="P48" i="16" s="1"/>
  <c r="K48" i="16"/>
  <c r="J18" i="38"/>
  <c r="K18" i="38" s="1"/>
  <c r="G38" i="38"/>
  <c r="J50" i="38"/>
  <c r="K50" i="38" s="1"/>
  <c r="K18" i="33"/>
  <c r="G38" i="33"/>
  <c r="G38" i="29"/>
  <c r="F50" i="29"/>
  <c r="J18" i="28"/>
  <c r="K18" i="28" s="1"/>
  <c r="P5" i="34"/>
  <c r="M58" i="34"/>
  <c r="J18" i="27"/>
  <c r="K18" i="27" s="1"/>
  <c r="F18" i="27"/>
  <c r="E58" i="27"/>
  <c r="C58" i="26"/>
  <c r="K4" i="24"/>
  <c r="G37" i="1"/>
  <c r="F57" i="1"/>
  <c r="G57" i="1" s="1"/>
  <c r="F42" i="16"/>
  <c r="G42" i="16"/>
  <c r="I40" i="38"/>
  <c r="F57" i="38"/>
  <c r="G18" i="31"/>
  <c r="D58" i="33"/>
  <c r="H58" i="33"/>
  <c r="L58" i="33" s="1"/>
  <c r="F42" i="33"/>
  <c r="L50" i="33"/>
  <c r="H40" i="29"/>
  <c r="K40" i="29" s="1"/>
  <c r="G42" i="29"/>
  <c r="G50" i="29"/>
  <c r="F18" i="28"/>
  <c r="J40" i="28"/>
  <c r="K40" i="28" s="1"/>
  <c r="L44" i="28"/>
  <c r="K50" i="28"/>
  <c r="K57" i="28"/>
  <c r="C58" i="28"/>
  <c r="G18" i="34"/>
  <c r="N58" i="34"/>
  <c r="O58" i="34"/>
  <c r="P58" i="34" s="1"/>
  <c r="G18" i="27"/>
  <c r="H40" i="26"/>
  <c r="G40" i="26"/>
  <c r="H18" i="40"/>
  <c r="G18" i="40"/>
  <c r="K38" i="40"/>
  <c r="J40" i="40"/>
  <c r="K40" i="40" s="1"/>
  <c r="F40" i="40"/>
  <c r="G40" i="40"/>
  <c r="E58" i="25"/>
  <c r="J58" i="24" s="1"/>
  <c r="J18" i="25"/>
  <c r="F18" i="25"/>
  <c r="G18" i="25"/>
  <c r="M57" i="24"/>
  <c r="I57" i="24"/>
  <c r="L41" i="16"/>
  <c r="H42" i="16"/>
  <c r="M41" i="16"/>
  <c r="G40" i="38"/>
  <c r="C58" i="38"/>
  <c r="G40" i="31"/>
  <c r="C58" i="31"/>
  <c r="G38" i="30"/>
  <c r="J42" i="30"/>
  <c r="K42" i="30" s="1"/>
  <c r="G50" i="30"/>
  <c r="L42" i="33"/>
  <c r="E58" i="33"/>
  <c r="F58" i="33" s="1"/>
  <c r="J42" i="29"/>
  <c r="K42" i="29" s="1"/>
  <c r="F42" i="29"/>
  <c r="E58" i="34"/>
  <c r="F18" i="34"/>
  <c r="L40" i="34"/>
  <c r="H58" i="35"/>
  <c r="K18" i="35"/>
  <c r="H50" i="40"/>
  <c r="G50" i="40"/>
  <c r="J58" i="40"/>
  <c r="H38" i="25"/>
  <c r="H38" i="24"/>
  <c r="K38" i="24" s="1"/>
  <c r="G38" i="25"/>
  <c r="M8" i="16"/>
  <c r="L8" i="16"/>
  <c r="O10" i="16"/>
  <c r="P10" i="16" s="1"/>
  <c r="K10" i="16"/>
  <c r="M12" i="16"/>
  <c r="L12" i="16"/>
  <c r="C58" i="16"/>
  <c r="G58" i="16" s="1"/>
  <c r="G18" i="16"/>
  <c r="I38" i="16"/>
  <c r="N38" i="16" s="1"/>
  <c r="N19" i="16"/>
  <c r="F18" i="38"/>
  <c r="F18" i="31"/>
  <c r="J18" i="31"/>
  <c r="G38" i="31"/>
  <c r="F50" i="31"/>
  <c r="D58" i="31"/>
  <c r="F18" i="30"/>
  <c r="H38" i="30"/>
  <c r="K38" i="30" s="1"/>
  <c r="G18" i="33"/>
  <c r="G38" i="28"/>
  <c r="Q50" i="34"/>
  <c r="C58" i="34"/>
  <c r="G58" i="34" s="1"/>
  <c r="C58" i="35"/>
  <c r="G58" i="35" s="1"/>
  <c r="G18" i="38"/>
  <c r="F42" i="38"/>
  <c r="G50" i="38"/>
  <c r="F42" i="31"/>
  <c r="G50" i="31"/>
  <c r="F57" i="31"/>
  <c r="K10" i="30"/>
  <c r="G18" i="30"/>
  <c r="G42" i="30"/>
  <c r="K46" i="30"/>
  <c r="J50" i="30"/>
  <c r="K50" i="30" s="1"/>
  <c r="J57" i="30"/>
  <c r="K57" i="30" s="1"/>
  <c r="F40" i="38"/>
  <c r="F40" i="31"/>
  <c r="K8" i="30"/>
  <c r="K16" i="30"/>
  <c r="J40" i="30"/>
  <c r="K40" i="30" s="1"/>
  <c r="F40" i="30"/>
  <c r="K44" i="30"/>
  <c r="C58" i="30"/>
  <c r="F58" i="30" s="1"/>
  <c r="E58" i="29"/>
  <c r="J18" i="29"/>
  <c r="K18" i="29" s="1"/>
  <c r="C58" i="29"/>
  <c r="L7" i="28"/>
  <c r="L11" i="28"/>
  <c r="L15" i="28"/>
  <c r="G18" i="28"/>
  <c r="L22" i="28"/>
  <c r="L26" i="28"/>
  <c r="L30" i="28"/>
  <c r="L34" i="28"/>
  <c r="J42" i="28"/>
  <c r="F42" i="28"/>
  <c r="L49" i="28"/>
  <c r="L53" i="28"/>
  <c r="K40" i="34"/>
  <c r="L18" i="35"/>
  <c r="J50" i="27"/>
  <c r="F50" i="27"/>
  <c r="K57" i="27"/>
  <c r="G18" i="26"/>
  <c r="D58" i="40"/>
  <c r="I58" i="40" s="1"/>
  <c r="C58" i="40"/>
  <c r="K57" i="25"/>
  <c r="F57" i="25"/>
  <c r="J57" i="24"/>
  <c r="K20" i="16"/>
  <c r="O20" i="16"/>
  <c r="P20" i="16" s="1"/>
  <c r="F40" i="34"/>
  <c r="Q42" i="34"/>
  <c r="K7" i="27"/>
  <c r="K11" i="27"/>
  <c r="K15" i="27"/>
  <c r="D58" i="27"/>
  <c r="K38" i="27"/>
  <c r="J40" i="27"/>
  <c r="K40" i="27" s="1"/>
  <c r="F40" i="27"/>
  <c r="K43" i="27"/>
  <c r="K47" i="27"/>
  <c r="K8" i="26"/>
  <c r="K12" i="26"/>
  <c r="K16" i="26"/>
  <c r="J18" i="26"/>
  <c r="F18" i="26"/>
  <c r="K39" i="26"/>
  <c r="K44" i="26"/>
  <c r="K48" i="26"/>
  <c r="J50" i="26"/>
  <c r="K50" i="26" s="1"/>
  <c r="F50" i="26"/>
  <c r="K9" i="40"/>
  <c r="K13" i="40"/>
  <c r="K17" i="40"/>
  <c r="K45" i="40"/>
  <c r="K49" i="40"/>
  <c r="K57" i="40"/>
  <c r="K6" i="25"/>
  <c r="K10" i="25"/>
  <c r="K14" i="25"/>
  <c r="H18" i="25"/>
  <c r="C58" i="25"/>
  <c r="H58" i="24" s="1"/>
  <c r="K34" i="25"/>
  <c r="K37" i="25"/>
  <c r="F40" i="25"/>
  <c r="H40" i="25"/>
  <c r="K40" i="25" s="1"/>
  <c r="L58" i="24"/>
  <c r="G58" i="24"/>
  <c r="O39" i="24"/>
  <c r="O43" i="24"/>
  <c r="O44" i="24"/>
  <c r="O45" i="24"/>
  <c r="O46" i="24"/>
  <c r="O47" i="24"/>
  <c r="O48" i="24"/>
  <c r="O49" i="24"/>
  <c r="C57" i="1"/>
  <c r="M6" i="16"/>
  <c r="H18" i="16"/>
  <c r="L6" i="16"/>
  <c r="O8" i="16"/>
  <c r="P8" i="16" s="1"/>
  <c r="K8" i="16"/>
  <c r="M10" i="16"/>
  <c r="L10" i="16"/>
  <c r="O12" i="16"/>
  <c r="P12" i="16" s="1"/>
  <c r="K12" i="16"/>
  <c r="M14" i="16"/>
  <c r="L14" i="16"/>
  <c r="O16" i="16"/>
  <c r="K16" i="16"/>
  <c r="E58" i="16"/>
  <c r="F18" i="16"/>
  <c r="N43" i="16"/>
  <c r="I50" i="16"/>
  <c r="N50" i="16" s="1"/>
  <c r="O49" i="16"/>
  <c r="P49" i="16" s="1"/>
  <c r="K49" i="16"/>
  <c r="F42" i="37"/>
  <c r="L18" i="33"/>
  <c r="L48" i="28"/>
  <c r="J58" i="34"/>
  <c r="K58" i="34" s="1"/>
  <c r="P18" i="34"/>
  <c r="G38" i="34"/>
  <c r="F18" i="35"/>
  <c r="J58" i="35"/>
  <c r="K58" i="35" s="1"/>
  <c r="L38" i="35"/>
  <c r="F50" i="35"/>
  <c r="F57" i="35"/>
  <c r="K6" i="27"/>
  <c r="K10" i="27"/>
  <c r="K14" i="27"/>
  <c r="K42" i="27"/>
  <c r="K46" i="27"/>
  <c r="C58" i="27"/>
  <c r="K7" i="26"/>
  <c r="K11" i="26"/>
  <c r="K15" i="26"/>
  <c r="D58" i="26"/>
  <c r="J40" i="26"/>
  <c r="F40" i="26"/>
  <c r="K43" i="26"/>
  <c r="K47" i="26"/>
  <c r="E58" i="26"/>
  <c r="K8" i="40"/>
  <c r="K12" i="40"/>
  <c r="K16" i="40"/>
  <c r="J18" i="40"/>
  <c r="F18" i="40"/>
  <c r="K39" i="40"/>
  <c r="K44" i="40"/>
  <c r="K48" i="40"/>
  <c r="J50" i="40"/>
  <c r="F50" i="40"/>
  <c r="K9" i="25"/>
  <c r="K13" i="25"/>
  <c r="K17" i="25"/>
  <c r="K30" i="25"/>
  <c r="K33" i="25"/>
  <c r="F38" i="25"/>
  <c r="K54" i="25"/>
  <c r="H57" i="24"/>
  <c r="G57" i="25"/>
  <c r="O6" i="24"/>
  <c r="O10" i="24"/>
  <c r="O14" i="24"/>
  <c r="M38" i="24"/>
  <c r="I38" i="24"/>
  <c r="M42" i="24"/>
  <c r="I42" i="24"/>
  <c r="N58" i="24"/>
  <c r="F58" i="24"/>
  <c r="L20" i="16"/>
  <c r="M53" i="16"/>
  <c r="H57" i="16"/>
  <c r="K53" i="16"/>
  <c r="L53" i="16"/>
  <c r="G39" i="23"/>
  <c r="O57" i="18"/>
  <c r="Q57" i="18" s="1"/>
  <c r="K57" i="18"/>
  <c r="K4" i="34"/>
  <c r="K24" i="25"/>
  <c r="K32" i="25"/>
  <c r="H42" i="25"/>
  <c r="K56" i="25"/>
  <c r="K8" i="24"/>
  <c r="K12" i="24"/>
  <c r="K16" i="24"/>
  <c r="J18" i="24"/>
  <c r="K18" i="24" s="1"/>
  <c r="N40" i="24"/>
  <c r="J40" i="24"/>
  <c r="F40" i="24"/>
  <c r="K43" i="24"/>
  <c r="K44" i="24"/>
  <c r="K45" i="24"/>
  <c r="K46" i="24"/>
  <c r="K47" i="24"/>
  <c r="K48" i="24"/>
  <c r="K49" i="24"/>
  <c r="L50" i="24"/>
  <c r="H50" i="24"/>
  <c r="I50" i="24"/>
  <c r="P4" i="16"/>
  <c r="L32" i="16"/>
  <c r="O32" i="16"/>
  <c r="P32" i="16" s="1"/>
  <c r="P54" i="16"/>
  <c r="N40" i="18"/>
  <c r="J42" i="25"/>
  <c r="K42" i="25" s="1"/>
  <c r="F42" i="25"/>
  <c r="L18" i="24"/>
  <c r="O18" i="24" s="1"/>
  <c r="H18" i="24"/>
  <c r="G18" i="24"/>
  <c r="L40" i="24"/>
  <c r="H40" i="24"/>
  <c r="I40" i="24"/>
  <c r="N50" i="24"/>
  <c r="O50" i="24" s="1"/>
  <c r="J50" i="24"/>
  <c r="F50" i="24"/>
  <c r="N18" i="16"/>
  <c r="P7" i="16"/>
  <c r="P9" i="16"/>
  <c r="P11" i="16"/>
  <c r="P13" i="16"/>
  <c r="P17" i="16"/>
  <c r="J38" i="16"/>
  <c r="P24" i="16"/>
  <c r="N39" i="16"/>
  <c r="L40" i="16"/>
  <c r="M40" i="16"/>
  <c r="P40" i="16" s="1"/>
  <c r="O38" i="18"/>
  <c r="Q38" i="18" s="1"/>
  <c r="K38" i="18"/>
  <c r="M50" i="18"/>
  <c r="Q50" i="18" s="1"/>
  <c r="K50" i="18"/>
  <c r="L50" i="18"/>
  <c r="D58" i="16"/>
  <c r="O23" i="16"/>
  <c r="K23" i="16"/>
  <c r="L25" i="16"/>
  <c r="O31" i="16"/>
  <c r="P31" i="16" s="1"/>
  <c r="K31" i="16"/>
  <c r="L33" i="16"/>
  <c r="G40" i="16"/>
  <c r="N41" i="16"/>
  <c r="J50" i="16"/>
  <c r="O44" i="16"/>
  <c r="P44" i="16" s="1"/>
  <c r="K44" i="16"/>
  <c r="J57" i="16"/>
  <c r="O51" i="16"/>
  <c r="P51" i="16" s="1"/>
  <c r="K51" i="16"/>
  <c r="P56" i="16"/>
  <c r="J58" i="37"/>
  <c r="M18" i="18"/>
  <c r="Q18" i="18" s="1"/>
  <c r="H58" i="18"/>
  <c r="K18" i="18"/>
  <c r="O42" i="18"/>
  <c r="Q42" i="18" s="1"/>
  <c r="K42" i="18"/>
  <c r="N50" i="18"/>
  <c r="O19" i="16"/>
  <c r="P19" i="16" s="1"/>
  <c r="K19" i="16"/>
  <c r="L21" i="16"/>
  <c r="O27" i="16"/>
  <c r="P27" i="16" s="1"/>
  <c r="K27" i="16"/>
  <c r="L29" i="16"/>
  <c r="O35" i="16"/>
  <c r="P35" i="16" s="1"/>
  <c r="K35" i="16"/>
  <c r="L37" i="16"/>
  <c r="H38" i="16"/>
  <c r="M46" i="16"/>
  <c r="P46" i="16" s="1"/>
  <c r="K46" i="16"/>
  <c r="M47" i="16"/>
  <c r="P47" i="16" s="1"/>
  <c r="P52" i="16"/>
  <c r="P53" i="16"/>
  <c r="O55" i="16"/>
  <c r="P55" i="16" s="1"/>
  <c r="K55" i="16"/>
  <c r="I5" i="23"/>
  <c r="I39" i="23" s="1"/>
  <c r="N39" i="23" s="1"/>
  <c r="N4" i="23"/>
  <c r="N5" i="23" s="1"/>
  <c r="O39" i="16"/>
  <c r="P39" i="16" s="1"/>
  <c r="J42" i="16"/>
  <c r="O41" i="16"/>
  <c r="P41" i="16" s="1"/>
  <c r="K41" i="16"/>
  <c r="M43" i="16"/>
  <c r="P43" i="16" s="1"/>
  <c r="L45" i="16"/>
  <c r="L48" i="16"/>
  <c r="H50" i="16"/>
  <c r="C58" i="37"/>
  <c r="H58" i="37"/>
  <c r="L58" i="37" s="1"/>
  <c r="G40" i="37"/>
  <c r="L40" i="37"/>
  <c r="G50" i="37"/>
  <c r="L50" i="37"/>
  <c r="H5" i="23"/>
  <c r="H39" i="23" s="1"/>
  <c r="Q9" i="18"/>
  <c r="Q13" i="18"/>
  <c r="Q17" i="18"/>
  <c r="G38" i="18"/>
  <c r="L38" i="18"/>
  <c r="M40" i="18"/>
  <c r="Q40" i="18" s="1"/>
  <c r="L40" i="18"/>
  <c r="Q45" i="18"/>
  <c r="Q49" i="18"/>
  <c r="C58" i="39"/>
  <c r="Q6" i="18"/>
  <c r="Q10" i="18"/>
  <c r="Q14" i="18"/>
  <c r="F18" i="18"/>
  <c r="J58" i="18"/>
  <c r="J58" i="31" s="1"/>
  <c r="Q39" i="18"/>
  <c r="G42" i="18"/>
  <c r="L42" i="18"/>
  <c r="Q46" i="18"/>
  <c r="F50" i="18"/>
  <c r="L49" i="16"/>
  <c r="L52" i="16"/>
  <c r="L56" i="16"/>
  <c r="G18" i="37"/>
  <c r="E58" i="18"/>
  <c r="F58" i="18" s="1"/>
  <c r="I58" i="18"/>
  <c r="N58" i="18" s="1"/>
  <c r="K54" i="16"/>
  <c r="L18" i="37"/>
  <c r="P16" i="16" l="1"/>
  <c r="I58" i="27"/>
  <c r="K50" i="27"/>
  <c r="K18" i="31"/>
  <c r="K18" i="26"/>
  <c r="P23" i="16"/>
  <c r="I58" i="38"/>
  <c r="O58" i="24"/>
  <c r="I58" i="24"/>
  <c r="K58" i="24"/>
  <c r="K42" i="28"/>
  <c r="L40" i="28"/>
  <c r="L18" i="28"/>
  <c r="M39" i="23"/>
  <c r="Q39" i="23" s="1"/>
  <c r="L39" i="23"/>
  <c r="K39" i="23"/>
  <c r="L38" i="16"/>
  <c r="M38" i="16"/>
  <c r="O38" i="16"/>
  <c r="K38" i="16"/>
  <c r="I58" i="16"/>
  <c r="N58" i="16" s="1"/>
  <c r="I58" i="26"/>
  <c r="K57" i="24"/>
  <c r="J58" i="38"/>
  <c r="L50" i="16"/>
  <c r="M50" i="16"/>
  <c r="K50" i="24"/>
  <c r="O40" i="24"/>
  <c r="M57" i="16"/>
  <c r="L57" i="16"/>
  <c r="K18" i="40"/>
  <c r="J58" i="26"/>
  <c r="K58" i="26" s="1"/>
  <c r="F58" i="26"/>
  <c r="K40" i="26"/>
  <c r="F58" i="16"/>
  <c r="H58" i="16"/>
  <c r="L18" i="16"/>
  <c r="M18" i="16"/>
  <c r="J58" i="29"/>
  <c r="F58" i="29"/>
  <c r="L58" i="35"/>
  <c r="H58" i="31"/>
  <c r="K58" i="31" s="1"/>
  <c r="G58" i="31"/>
  <c r="F58" i="25"/>
  <c r="J58" i="25"/>
  <c r="H58" i="26"/>
  <c r="G58" i="26"/>
  <c r="Q58" i="34"/>
  <c r="P14" i="16"/>
  <c r="L58" i="34"/>
  <c r="K58" i="33"/>
  <c r="O58" i="18"/>
  <c r="Q58" i="18" s="1"/>
  <c r="K58" i="18"/>
  <c r="M58" i="18"/>
  <c r="L58" i="18"/>
  <c r="H58" i="40"/>
  <c r="K58" i="40" s="1"/>
  <c r="G58" i="40"/>
  <c r="H58" i="30"/>
  <c r="G58" i="30"/>
  <c r="M42" i="16"/>
  <c r="L42" i="16"/>
  <c r="J58" i="27"/>
  <c r="F58" i="27"/>
  <c r="O42" i="16"/>
  <c r="P42" i="16" s="1"/>
  <c r="K42" i="16"/>
  <c r="O50" i="16"/>
  <c r="P50" i="16" s="1"/>
  <c r="K50" i="16"/>
  <c r="H58" i="27"/>
  <c r="G58" i="27"/>
  <c r="G58" i="29"/>
  <c r="H58" i="29"/>
  <c r="H58" i="38"/>
  <c r="G58" i="38"/>
  <c r="P6" i="16"/>
  <c r="J58" i="30"/>
  <c r="G58" i="37"/>
  <c r="F58" i="37"/>
  <c r="K58" i="37"/>
  <c r="O57" i="16"/>
  <c r="K57" i="16"/>
  <c r="K40" i="24"/>
  <c r="K50" i="40"/>
  <c r="H58" i="25"/>
  <c r="G58" i="25"/>
  <c r="G58" i="18"/>
  <c r="I58" i="31"/>
  <c r="F58" i="40"/>
  <c r="F58" i="34"/>
  <c r="K18" i="25"/>
  <c r="F58" i="35"/>
  <c r="G58" i="28"/>
  <c r="H58" i="28"/>
  <c r="L58" i="28" s="1"/>
  <c r="F58" i="28"/>
  <c r="J58" i="16"/>
  <c r="O18" i="16"/>
  <c r="K18" i="16"/>
  <c r="F58" i="31"/>
  <c r="I58" i="30"/>
  <c r="P18" i="16" l="1"/>
  <c r="K58" i="30"/>
  <c r="P57" i="16"/>
  <c r="M58" i="16"/>
  <c r="L58" i="16"/>
  <c r="K58" i="38"/>
  <c r="K58" i="25"/>
  <c r="P38" i="16"/>
  <c r="K58" i="16"/>
  <c r="O58" i="16"/>
  <c r="K58" i="27"/>
  <c r="K58" i="29"/>
  <c r="K58" i="28"/>
  <c r="P58" i="16" l="1"/>
</calcChain>
</file>

<file path=xl/sharedStrings.xml><?xml version="1.0" encoding="utf-8"?>
<sst xmlns="http://schemas.openxmlformats.org/spreadsheetml/2006/main" count="1364" uniqueCount="214">
  <si>
    <t>TABLE No.1(k-1)</t>
  </si>
  <si>
    <t>BANK-WISE INFORMATION REGARDING EXPORT CREDIT</t>
  </si>
  <si>
    <t>DATA FOR THE YEAR ENDED  SEPT. 2024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</si>
  <si>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</si>
  <si>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</si>
  <si>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</si>
  <si>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</si>
  <si>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</si>
  <si>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</si>
  <si>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24</t>
  </si>
  <si>
    <t>As on 30TH SEPT 23</t>
  </si>
  <si>
    <t>As on 30TH SEPT 24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</si>
  <si>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</si>
  <si>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</si>
  <si>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</si>
  <si>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</si>
  <si>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</si>
  <si>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</si>
  <si>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</si>
  <si>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</si>
  <si>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</si>
  <si>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</si>
  <si>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</si>
  <si>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</si>
  <si>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</si>
  <si>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</si>
  <si>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</si>
  <si>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</si>
  <si>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</si>
  <si>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</si>
  <si>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</si>
  <si>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</si>
  <si>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</si>
  <si>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</si>
  <si>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</si>
  <si>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</si>
  <si>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</si>
  <si>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</si>
  <si>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</si>
  <si>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</si>
  <si>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</si>
  <si>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</si>
  <si>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</si>
  <si>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</si>
  <si>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</si>
  <si>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</si>
  <si>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</si>
  <si>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</si>
  <si>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</si>
  <si>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</si>
  <si>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</si>
  <si>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</si>
  <si>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</si>
  <si>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</si>
  <si>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</si>
  <si>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</si>
  <si>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</si>
  <si>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</si>
  <si>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</si>
  <si>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</si>
  <si>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</si>
  <si>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</si>
  <si>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</si>
  <si>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</si>
  <si>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</si>
  <si>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</si>
  <si>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</si>
  <si>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</si>
  <si>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</si>
  <si>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SEPT. 2024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</si>
  <si>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</si>
  <si>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</si>
  <si>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</si>
  <si>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</si>
  <si>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</si>
  <si>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</si>
  <si>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</si>
  <si>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</si>
  <si>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</si>
  <si>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</si>
  <si>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</si>
  <si>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</si>
  <si>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</si>
  <si>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</si>
  <si>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</si>
  <si>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</si>
  <si>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</si>
  <si>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</si>
  <si>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</si>
  <si>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</si>
  <si>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</si>
  <si>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</si>
  <si>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</si>
  <si>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</si>
  <si>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</si>
  <si>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</si>
  <si>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</si>
  <si>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</si>
  <si>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</si>
  <si>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</si>
  <si>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</si>
  <si>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</si>
  <si>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</si>
  <si>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</si>
  <si>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</si>
  <si>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</si>
  <si>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</si>
  <si>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</si>
  <si>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</si>
  <si>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</si>
  <si>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</si>
  <si>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</si>
  <si>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</si>
  <si>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</si>
  <si>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</si>
  <si>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</si>
  <si>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</si>
  <si>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</si>
  <si>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</si>
  <si>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</si>
  <si>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</si>
  <si>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</si>
  <si>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No.1(F-Micro)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</si>
  <si>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</si>
  <si>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</si>
  <si>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</si>
  <si>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</si>
  <si>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</si>
  <si>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</si>
  <si>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</si>
  <si>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</si>
  <si>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</si>
  <si>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</si>
  <si>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</si>
  <si>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</si>
  <si>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</si>
  <si>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</si>
  <si>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SEPT. 2024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</si>
  <si>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</si>
  <si>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</si>
  <si>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</si>
  <si>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</si>
  <si>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</si>
  <si>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</si>
  <si>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</si>
  <si>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</si>
  <si>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</si>
  <si>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</si>
  <si>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</si>
  <si>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</si>
  <si>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</si>
  <si>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</si>
  <si>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</si>
  <si>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</si>
  <si>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</si>
  <si>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</si>
  <si>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</si>
  <si>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24</t>
  </si>
  <si>
    <t xml:space="preserve"> During the Quarter  30TH SEPT 23</t>
  </si>
  <si>
    <t xml:space="preserve"> During the Quarter   30TH SEPT 24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</si>
  <si>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</si>
  <si>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</si>
  <si>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</si>
  <si>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</si>
  <si>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</si>
  <si>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</si>
  <si>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</si>
  <si>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</si>
  <si>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</si>
  <si>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</si>
  <si>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</si>
  <si>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</si>
  <si>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</si>
  <si>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</si>
  <si>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</si>
  <si>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</si>
  <si>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</si>
  <si>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</si>
  <si>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</si>
  <si>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</si>
  <si>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</si>
  <si>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</si>
  <si>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</si>
  <si>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</si>
  <si>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</si>
  <si>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</si>
  <si>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</si>
  <si>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</si>
  <si>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</si>
  <si>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</si>
  <si>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</si>
  <si>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</si>
  <si>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</si>
  <si>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</si>
  <si>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</si>
  <si>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</si>
  <si>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</si>
  <si>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</si>
  <si>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</si>
  <si>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</si>
  <si>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</si>
  <si>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</si>
  <si>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</si>
  <si>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</si>
  <si>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</si>
  <si>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</si>
  <si>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</si>
  <si>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</si>
  <si>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</si>
  <si>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2024-25</t>
  </si>
  <si>
    <t>Table No.</t>
  </si>
  <si>
    <t>BANK-WISE INFORMATION REGARDING  ADVANCES respective LAST year's adv of t1a</t>
  </si>
  <si>
    <t>As on  31ST MAR 23</t>
  </si>
  <si>
    <t>As on 30TH SEPT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</si>
</sst>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9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5" fillId="0" borderId="13" xfId="0" applyFont="1" applyBorder="1"/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3" fillId="0" borderId="10" xfId="0" applyNumberFormat="1" applyFont="1" applyBorder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8" fillId="0" borderId="0" xfId="0" applyFont="1"/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25" borderId="23" xfId="0" applyFont="1" applyFill="1" applyBorder="1"/>
    <xf numFmtId="2" fontId="23" fillId="26" borderId="23" xfId="0" applyNumberFormat="1" applyFont="1" applyFill="1" applyBorder="1"/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3" xfId="0" applyFont="1" applyBorder="1" applyAlignment="1">
      <alignment horizontal="center"/>
    </xf>
    <xf numFmtId="0" fontId="23" fillId="0" borderId="23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2" fontId="23" fillId="25" borderId="23" xfId="0" applyNumberFormat="1" applyFont="1" applyFill="1" applyBorder="1"/>
    <xf numFmtId="0" fontId="19" fillId="26" borderId="0" xfId="0" applyFont="1" applyFill="1"/>
    <xf numFmtId="0" fontId="23" fillId="26" borderId="17" xfId="0" applyFont="1" applyFill="1" applyBorder="1" applyAlignment="1">
      <alignment vertical="center" wrapText="1"/>
    </xf>
    <xf numFmtId="0" fontId="23" fillId="26" borderId="17" xfId="0" applyFont="1" applyFill="1" applyBorder="1" applyAlignment="1">
      <alignment horizontal="center" vertical="center" wrapText="1"/>
    </xf>
    <xf numFmtId="2" fontId="0" fillId="26" borderId="23" xfId="0" applyNumberFormat="1" applyFill="1" applyBorder="1"/>
    <xf numFmtId="0" fontId="0" fillId="26" borderId="0" xfId="0" applyFill="1"/>
    <xf numFmtId="0" fontId="30" fillId="0" borderId="23" xfId="0" applyFont="1" applyBorder="1"/>
    <xf numFmtId="0" fontId="31" fillId="0" borderId="23" xfId="0" applyFont="1" applyBorder="1" applyAlignment="1">
      <alignment horizontal="center"/>
    </xf>
    <xf numFmtId="0" fontId="30" fillId="25" borderId="23" xfId="0" applyFont="1" applyFill="1" applyBorder="1"/>
    <xf numFmtId="0" fontId="31" fillId="26" borderId="23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workbookViewId="0">
      <selection activeCell="O49" sqref="O4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9.7109375" style="12" customWidth="1"/>
    <col min="7" max="7" width="7.85546875" style="35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5" customWidth="1"/>
    <col min="12" max="225" width="9.140625" style="12" customWidth="1"/>
    <col min="226" max="16384" width="9.140625" style="12"/>
  </cols>
  <sheetData>
    <row r="1" spans="1:20" s="25" customFormat="1" ht="24.95" customHeight="1" x14ac:dyDescent="0.25">
      <c r="A1" s="14" t="s">
        <v>0</v>
      </c>
      <c r="C1" s="14" t="s">
        <v>1</v>
      </c>
      <c r="D1" s="14"/>
      <c r="E1" s="14"/>
      <c r="F1" s="14"/>
      <c r="G1" s="14"/>
      <c r="H1" s="14"/>
      <c r="I1" s="14"/>
      <c r="J1" s="14"/>
      <c r="K1" s="14"/>
    </row>
    <row r="2" spans="1:20" s="25" customFormat="1" ht="18.75" customHeight="1" x14ac:dyDescent="0.25">
      <c r="A2" s="14"/>
      <c r="C2" s="92" t="s">
        <v>2</v>
      </c>
      <c r="D2" s="91"/>
      <c r="E2" s="91"/>
      <c r="F2" s="91"/>
      <c r="G2" s="91"/>
      <c r="H2" s="91"/>
      <c r="I2" s="91"/>
      <c r="J2" s="234" t="s">
        <v>3</v>
      </c>
      <c r="K2" s="234"/>
    </row>
    <row r="3" spans="1:20" s="25" customFormat="1" ht="14.25" customHeight="1" x14ac:dyDescent="0.25">
      <c r="A3" s="235" t="s">
        <v>4</v>
      </c>
      <c r="B3" s="236" t="s">
        <v>5</v>
      </c>
      <c r="C3" s="237" t="s">
        <v>6</v>
      </c>
      <c r="D3" s="237"/>
      <c r="E3" s="237"/>
      <c r="F3" s="237"/>
      <c r="G3" s="237"/>
      <c r="H3" s="237" t="s">
        <v>7</v>
      </c>
      <c r="I3" s="237"/>
      <c r="J3" s="237"/>
      <c r="K3" s="237"/>
      <c r="L3" s="238" t="s">
        <v>8</v>
      </c>
      <c r="N3" s="233"/>
      <c r="O3" s="233"/>
      <c r="P3" s="233"/>
      <c r="Q3" s="233"/>
      <c r="R3" s="233"/>
      <c r="S3" s="233"/>
      <c r="T3" s="233"/>
    </row>
    <row r="4" spans="1:20" s="25" customFormat="1" ht="26.45" customHeight="1" x14ac:dyDescent="0.2">
      <c r="A4" s="235"/>
      <c r="B4" s="236"/>
      <c r="C4" s="88" t="s">
        <v>9</v>
      </c>
      <c r="D4" s="88" t="s">
        <v>10</v>
      </c>
      <c r="E4" s="88" t="s">
        <v>11</v>
      </c>
      <c r="F4" s="232" t="str">
        <f>"GROWTH DURING THE YEAR " &amp;AsOn!D1</f>
        <v>GROWTH DURING THE YEAR 2024-25</v>
      </c>
      <c r="G4" s="232"/>
      <c r="H4" s="88" t="str">
        <f>C4</f>
        <v>As on  31ST MAR 24</v>
      </c>
      <c r="I4" s="88" t="str">
        <f>D4</f>
        <v>As on 30TH SEPT 23</v>
      </c>
      <c r="J4" s="88" t="str">
        <f>E4</f>
        <v>As on 30TH SEPT 24</v>
      </c>
      <c r="K4" s="39" t="str">
        <f>"GROWTH DURING THE YEAR " &amp;AsOn!D1</f>
        <v>GROWTH DURING THE YEAR 2024-25</v>
      </c>
      <c r="L4" s="238"/>
    </row>
    <row r="5" spans="1:20" s="90" customFormat="1" ht="12" customHeight="1" x14ac:dyDescent="0.2">
      <c r="A5" s="39"/>
      <c r="B5" s="39"/>
      <c r="C5" s="37" t="str">
        <f>RIGHT(C4,7)</f>
        <v xml:space="preserve"> MAR 24</v>
      </c>
      <c r="D5" s="93" t="str">
        <f>RIGHT(D4,7)</f>
        <v>SEPT 23</v>
      </c>
      <c r="E5" s="93" t="str">
        <f>RIGHT(E4,7)</f>
        <v>SEPT 24</v>
      </c>
      <c r="F5" s="89" t="s">
        <v>12</v>
      </c>
      <c r="G5" s="89" t="s">
        <v>13</v>
      </c>
      <c r="H5" s="37" t="str">
        <f>RIGHT(H4,7)</f>
        <v xml:space="preserve"> MAR 24</v>
      </c>
      <c r="I5" s="93" t="str">
        <f>RIGHT(I4,7)</f>
        <v>SEPT 23</v>
      </c>
      <c r="J5" s="93" t="str">
        <f>RIGHT(J4,7)</f>
        <v>SEPT 24</v>
      </c>
      <c r="K5" s="89" t="s">
        <v>12</v>
      </c>
      <c r="L5" s="238"/>
    </row>
    <row r="6" spans="1:20" customFormat="1" x14ac:dyDescent="0.2">
      <c r="A6" s="224">
        <v>1</v>
      </c>
      <c r="B6" s="225" t="s">
        <v>14</v>
      </c>
      <c r="C6" s="226">
        <v>0</v>
      </c>
      <c r="D6" s="226">
        <v>0</v>
      </c>
      <c r="E6" s="226">
        <v>141.9</v>
      </c>
      <c r="F6" s="226">
        <f t="shared" ref="F6:F37" si="0">(E6-C6)</f>
        <v>141.9</v>
      </c>
      <c r="G6" s="228" t="str">
        <f>IF(C6=0,"",(E6-C6)/C6*100)</f>
        <v/>
      </c>
      <c r="H6" s="226">
        <f>(C6/t1a!H6)*100</f>
        <v>0</v>
      </c>
      <c r="I6" s="226">
        <f>(D6/t1a!I6)*100</f>
        <v>0</v>
      </c>
      <c r="J6" s="226">
        <f>(E6/t1a!J6)*100</f>
        <v>0.93689339618904266</v>
      </c>
      <c r="K6" s="226">
        <f t="shared" ref="K6:K37" si="1">(J6-H6)</f>
        <v>0.93689339618904266</v>
      </c>
      <c r="L6" s="239"/>
    </row>
    <row r="7" spans="1:20" customFormat="1" x14ac:dyDescent="0.2">
      <c r="A7" s="224">
        <v>2</v>
      </c>
      <c r="B7" s="225" t="s">
        <v>15</v>
      </c>
      <c r="C7" s="226">
        <v>0</v>
      </c>
      <c r="D7" s="226">
        <v>0</v>
      </c>
      <c r="E7" s="226">
        <v>74.709999999999994</v>
      </c>
      <c r="F7" s="226">
        <f t="shared" si="0"/>
        <v>74.709999999999994</v>
      </c>
      <c r="G7" s="228" t="str">
        <f t="shared" ref="G7:G60" si="2">IF(C7=0,"",(E7-C7)/C7*100)</f>
        <v/>
      </c>
      <c r="H7" s="226">
        <f>(C7/t1a!H7)*100</f>
        <v>0</v>
      </c>
      <c r="I7" s="226">
        <f>(D7/t1a!I7)*100</f>
        <v>0</v>
      </c>
      <c r="J7" s="226">
        <f>(E7/t1a!J7)*100</f>
        <v>1.1088797954116034</v>
      </c>
      <c r="K7" s="226">
        <f t="shared" si="1"/>
        <v>1.1088797954116034</v>
      </c>
      <c r="L7" s="239"/>
    </row>
    <row r="8" spans="1:20" customFormat="1" x14ac:dyDescent="0.2">
      <c r="A8" s="224">
        <v>3</v>
      </c>
      <c r="B8" s="225" t="s">
        <v>16</v>
      </c>
      <c r="C8" s="226">
        <v>0</v>
      </c>
      <c r="D8" s="226">
        <v>0</v>
      </c>
      <c r="E8" s="226">
        <v>0</v>
      </c>
      <c r="F8" s="226">
        <f t="shared" si="0"/>
        <v>0</v>
      </c>
      <c r="G8" s="228" t="str">
        <f t="shared" si="2"/>
        <v/>
      </c>
      <c r="H8" s="226">
        <f>(C8/t1a!H8)*100</f>
        <v>0</v>
      </c>
      <c r="I8" s="226">
        <f>(D8/t1a!I8)*100</f>
        <v>0</v>
      </c>
      <c r="J8" s="226">
        <f>(E8/t1a!J8)*100</f>
        <v>0</v>
      </c>
      <c r="K8" s="226">
        <f t="shared" si="1"/>
        <v>0</v>
      </c>
      <c r="L8" s="239"/>
    </row>
    <row r="9" spans="1:20" customFormat="1" x14ac:dyDescent="0.2">
      <c r="A9" s="224">
        <v>4</v>
      </c>
      <c r="B9" s="225" t="s">
        <v>17</v>
      </c>
      <c r="C9" s="226">
        <v>0</v>
      </c>
      <c r="D9" s="226">
        <v>0</v>
      </c>
      <c r="E9" s="226">
        <v>36.79</v>
      </c>
      <c r="F9" s="226">
        <f t="shared" si="0"/>
        <v>36.79</v>
      </c>
      <c r="G9" s="228" t="str">
        <f t="shared" si="2"/>
        <v/>
      </c>
      <c r="H9" s="226">
        <f>(C9/t1a!H9)*100</f>
        <v>0</v>
      </c>
      <c r="I9" s="226">
        <f>(D9/t1a!I9)*100</f>
        <v>0</v>
      </c>
      <c r="J9" s="226">
        <f>(E9/t1a!J9)*100</f>
        <v>0.69121653358384216</v>
      </c>
      <c r="K9" s="226">
        <f t="shared" si="1"/>
        <v>0.69121653358384216</v>
      </c>
      <c r="L9" s="239"/>
    </row>
    <row r="10" spans="1:20" customFormat="1" x14ac:dyDescent="0.2">
      <c r="A10" s="224">
        <v>5</v>
      </c>
      <c r="B10" s="225" t="s">
        <v>18</v>
      </c>
      <c r="C10" s="226">
        <v>0</v>
      </c>
      <c r="D10" s="226">
        <v>0</v>
      </c>
      <c r="E10" s="226">
        <v>0</v>
      </c>
      <c r="F10" s="226">
        <f t="shared" si="0"/>
        <v>0</v>
      </c>
      <c r="G10" s="228" t="str">
        <f t="shared" si="2"/>
        <v/>
      </c>
      <c r="H10" s="226">
        <f>(C10/t1a!H10)*100</f>
        <v>0</v>
      </c>
      <c r="I10" s="226">
        <f>(D10/t1a!I10)*100</f>
        <v>0</v>
      </c>
      <c r="J10" s="226">
        <f>(E10/t1a!J10)*100</f>
        <v>0</v>
      </c>
      <c r="K10" s="226">
        <f t="shared" si="1"/>
        <v>0</v>
      </c>
      <c r="L10" s="239"/>
    </row>
    <row r="11" spans="1:20" customFormat="1" x14ac:dyDescent="0.2">
      <c r="A11" s="224">
        <v>6</v>
      </c>
      <c r="B11" s="225" t="s">
        <v>19</v>
      </c>
      <c r="C11" s="226">
        <v>0</v>
      </c>
      <c r="D11" s="226">
        <v>0</v>
      </c>
      <c r="E11" s="226">
        <v>0</v>
      </c>
      <c r="F11" s="226">
        <f t="shared" si="0"/>
        <v>0</v>
      </c>
      <c r="G11" s="228" t="str">
        <f t="shared" si="2"/>
        <v/>
      </c>
      <c r="H11" s="226">
        <f>(C11/t1a!H11)*100</f>
        <v>0</v>
      </c>
      <c r="I11" s="226">
        <f>(D11/t1a!I11)*100</f>
        <v>0</v>
      </c>
      <c r="J11" s="226">
        <f>(E11/t1a!J11)*100</f>
        <v>0</v>
      </c>
      <c r="K11" s="226">
        <f t="shared" si="1"/>
        <v>0</v>
      </c>
      <c r="L11" s="239"/>
    </row>
    <row r="12" spans="1:20" customFormat="1" x14ac:dyDescent="0.2">
      <c r="A12" s="224">
        <v>7</v>
      </c>
      <c r="B12" s="225" t="s">
        <v>20</v>
      </c>
      <c r="C12" s="226">
        <v>0</v>
      </c>
      <c r="D12" s="226">
        <v>0</v>
      </c>
      <c r="E12" s="226">
        <v>0</v>
      </c>
      <c r="F12" s="226">
        <f t="shared" si="0"/>
        <v>0</v>
      </c>
      <c r="G12" s="228" t="str">
        <f t="shared" si="2"/>
        <v/>
      </c>
      <c r="H12" s="226">
        <f>(C12/t1a!H12)*100</f>
        <v>0</v>
      </c>
      <c r="I12" s="226">
        <f>(D12/t1a!I12)*100</f>
        <v>0</v>
      </c>
      <c r="J12" s="226">
        <f>(E12/t1a!J12)*100</f>
        <v>0</v>
      </c>
      <c r="K12" s="226">
        <f t="shared" si="1"/>
        <v>0</v>
      </c>
      <c r="L12" s="239"/>
    </row>
    <row r="13" spans="1:20" customFormat="1" x14ac:dyDescent="0.2">
      <c r="A13" s="224">
        <v>8</v>
      </c>
      <c r="B13" s="225" t="s">
        <v>21</v>
      </c>
      <c r="C13" s="226">
        <v>0</v>
      </c>
      <c r="D13" s="226">
        <v>0</v>
      </c>
      <c r="E13" s="226">
        <v>0</v>
      </c>
      <c r="F13" s="226">
        <f t="shared" si="0"/>
        <v>0</v>
      </c>
      <c r="G13" s="228" t="str">
        <f t="shared" si="2"/>
        <v/>
      </c>
      <c r="H13" s="226">
        <f>(C13/t1a!H13)*100</f>
        <v>0</v>
      </c>
      <c r="I13" s="226">
        <f>(D13/t1a!I13)*100</f>
        <v>0</v>
      </c>
      <c r="J13" s="226">
        <f>(E13/t1a!J13)*100</f>
        <v>0</v>
      </c>
      <c r="K13" s="226">
        <f t="shared" si="1"/>
        <v>0</v>
      </c>
      <c r="L13" s="239"/>
    </row>
    <row r="14" spans="1:20" customFormat="1" x14ac:dyDescent="0.2">
      <c r="A14" s="224">
        <v>9</v>
      </c>
      <c r="B14" s="225" t="s">
        <v>22</v>
      </c>
      <c r="C14" s="226">
        <v>0</v>
      </c>
      <c r="D14" s="226">
        <v>0</v>
      </c>
      <c r="E14" s="226">
        <v>0</v>
      </c>
      <c r="F14" s="226">
        <f t="shared" si="0"/>
        <v>0</v>
      </c>
      <c r="G14" s="228" t="str">
        <f t="shared" si="2"/>
        <v/>
      </c>
      <c r="H14" s="226">
        <f>(C14/t1a!H14)*100</f>
        <v>0</v>
      </c>
      <c r="I14" s="226">
        <f>(D14/t1a!I14)*100</f>
        <v>0</v>
      </c>
      <c r="J14" s="226">
        <f>(E14/t1a!J14)*100</f>
        <v>0</v>
      </c>
      <c r="K14" s="226">
        <f t="shared" si="1"/>
        <v>0</v>
      </c>
      <c r="L14" s="239"/>
    </row>
    <row r="15" spans="1:20" customFormat="1" x14ac:dyDescent="0.2">
      <c r="A15" s="224">
        <v>10</v>
      </c>
      <c r="B15" s="225" t="s">
        <v>23</v>
      </c>
      <c r="C15" s="226">
        <v>30.09</v>
      </c>
      <c r="D15" s="226">
        <v>0</v>
      </c>
      <c r="E15" s="226">
        <v>171.79</v>
      </c>
      <c r="F15" s="226">
        <f t="shared" si="0"/>
        <v>141.69999999999999</v>
      </c>
      <c r="G15" s="228">
        <f t="shared" si="2"/>
        <v>470.92057161847788</v>
      </c>
      <c r="H15" s="226">
        <f>(C15/t1a!H15)*100</f>
        <v>5.8178226842107508E-2</v>
      </c>
      <c r="I15" s="226">
        <f>(D15/t1a!I15)*100</f>
        <v>0</v>
      </c>
      <c r="J15" s="226">
        <f>(E15/t1a!J15)*100</f>
        <v>0.32276549853074904</v>
      </c>
      <c r="K15" s="226">
        <f t="shared" si="1"/>
        <v>0.26458727168864155</v>
      </c>
      <c r="L15" s="239"/>
    </row>
    <row r="16" spans="1:20" customFormat="1" x14ac:dyDescent="0.2">
      <c r="A16" s="224">
        <v>11</v>
      </c>
      <c r="B16" s="225" t="s">
        <v>24</v>
      </c>
      <c r="C16" s="226">
        <v>113.98</v>
      </c>
      <c r="D16" s="226">
        <v>8</v>
      </c>
      <c r="E16" s="226">
        <v>75.02</v>
      </c>
      <c r="F16" s="226">
        <f t="shared" si="0"/>
        <v>-38.960000000000008</v>
      </c>
      <c r="G16" s="228">
        <f t="shared" si="2"/>
        <v>-34.181435339533259</v>
      </c>
      <c r="H16" s="226">
        <f>(C16/t1a!H16)*100</f>
        <v>2.6271813465053513</v>
      </c>
      <c r="I16" s="226">
        <f>(D16/t1a!I16)*100</f>
        <v>0.23854037146699347</v>
      </c>
      <c r="J16" s="226">
        <f>(E16/t1a!J16)*100</f>
        <v>1.4560317990202547</v>
      </c>
      <c r="K16" s="226">
        <f t="shared" si="1"/>
        <v>-1.1711495474850966</v>
      </c>
      <c r="L16" s="239"/>
    </row>
    <row r="17" spans="1:12" customFormat="1" x14ac:dyDescent="0.2">
      <c r="A17" s="224">
        <v>12</v>
      </c>
      <c r="B17" s="225" t="s">
        <v>25</v>
      </c>
      <c r="C17" s="226">
        <v>0</v>
      </c>
      <c r="D17" s="226">
        <v>0</v>
      </c>
      <c r="E17" s="226">
        <v>246.95</v>
      </c>
      <c r="F17" s="226">
        <f t="shared" si="0"/>
        <v>246.95</v>
      </c>
      <c r="G17" s="228" t="str">
        <f t="shared" si="2"/>
        <v/>
      </c>
      <c r="H17" s="226">
        <f>(C17/t1a!H17)*100</f>
        <v>0</v>
      </c>
      <c r="I17" s="226">
        <f>(D17/t1a!I17)*100</f>
        <v>0</v>
      </c>
      <c r="J17" s="226">
        <f>(E17/t1a!J17)*100</f>
        <v>3.6048568859408396</v>
      </c>
      <c r="K17" s="226">
        <f t="shared" si="1"/>
        <v>3.6048568859408396</v>
      </c>
      <c r="L17" s="239"/>
    </row>
    <row r="18" spans="1:12" s="223" customFormat="1" x14ac:dyDescent="0.2">
      <c r="A18" s="243" t="s">
        <v>26</v>
      </c>
      <c r="B18" s="244"/>
      <c r="C18" s="227">
        <f>SUM(C6:C17)</f>
        <v>144.07</v>
      </c>
      <c r="D18" s="227">
        <f>SUM(D6:D17)</f>
        <v>8</v>
      </c>
      <c r="E18" s="227">
        <v>747.16</v>
      </c>
      <c r="F18" s="227">
        <f t="shared" si="0"/>
        <v>603.08999999999992</v>
      </c>
      <c r="G18" s="229">
        <f t="shared" si="2"/>
        <v>418.60900950926629</v>
      </c>
      <c r="H18" s="227">
        <f>(C18/t1a!H18)*100</f>
        <v>0.12046806530143439</v>
      </c>
      <c r="I18" s="227">
        <f>(D18/t1a!I18)*100</f>
        <v>7.3283514589419481E-3</v>
      </c>
      <c r="J18" s="227">
        <f>(E18/t1a!J18)*100</f>
        <v>0.59496484048920639</v>
      </c>
      <c r="K18" s="227">
        <f t="shared" si="1"/>
        <v>0.474496775187772</v>
      </c>
      <c r="L18" s="240"/>
    </row>
    <row r="19" spans="1:12" customFormat="1" x14ac:dyDescent="0.2">
      <c r="A19" s="224">
        <v>13</v>
      </c>
      <c r="B19" s="225" t="s">
        <v>27</v>
      </c>
      <c r="C19" s="226">
        <v>7.4</v>
      </c>
      <c r="D19" s="226">
        <v>2</v>
      </c>
      <c r="E19" s="226">
        <v>15.73</v>
      </c>
      <c r="F19" s="226">
        <f t="shared" si="0"/>
        <v>8.33</v>
      </c>
      <c r="G19" s="228">
        <f t="shared" si="2"/>
        <v>112.56756756756756</v>
      </c>
      <c r="H19" s="226">
        <f>(C19/t1a!H19)*100</f>
        <v>8.2634753273843758E-2</v>
      </c>
      <c r="I19" s="226">
        <f>(D19/t1a!I19)*100</f>
        <v>2.4532562683764223E-2</v>
      </c>
      <c r="J19" s="226">
        <f>(E19/t1a!J19)*100</f>
        <v>0.15007923763945299</v>
      </c>
      <c r="K19" s="226">
        <f t="shared" si="1"/>
        <v>6.7444484365609236E-2</v>
      </c>
      <c r="L19" s="239"/>
    </row>
    <row r="20" spans="1:12" customFormat="1" x14ac:dyDescent="0.2">
      <c r="A20" s="224">
        <v>14</v>
      </c>
      <c r="B20" s="225" t="s">
        <v>28</v>
      </c>
      <c r="C20" s="226">
        <v>0</v>
      </c>
      <c r="D20" s="226">
        <v>0</v>
      </c>
      <c r="E20" s="226">
        <v>0</v>
      </c>
      <c r="F20" s="226">
        <f t="shared" si="0"/>
        <v>0</v>
      </c>
      <c r="G20" s="228" t="str">
        <f t="shared" si="2"/>
        <v/>
      </c>
      <c r="H20" s="226">
        <f>(C20/t1a!H20)*100</f>
        <v>0</v>
      </c>
      <c r="I20" s="226">
        <f>(D20/t1a!I20)*100</f>
        <v>0</v>
      </c>
      <c r="J20" s="226">
        <f>(E20/t1a!J20)*100</f>
        <v>0</v>
      </c>
      <c r="K20" s="226">
        <f t="shared" si="1"/>
        <v>0</v>
      </c>
      <c r="L20" s="239"/>
    </row>
    <row r="21" spans="1:12" customFormat="1" x14ac:dyDescent="0.2">
      <c r="A21" s="224">
        <v>15</v>
      </c>
      <c r="B21" s="225" t="s">
        <v>29</v>
      </c>
      <c r="C21" s="226">
        <v>0</v>
      </c>
      <c r="D21" s="226">
        <v>0</v>
      </c>
      <c r="E21" s="226">
        <v>0</v>
      </c>
      <c r="F21" s="226">
        <f t="shared" si="0"/>
        <v>0</v>
      </c>
      <c r="G21" s="228" t="str">
        <f t="shared" si="2"/>
        <v/>
      </c>
      <c r="H21" s="226">
        <f>(C21/t1a!H21)*100</f>
        <v>0</v>
      </c>
      <c r="I21" s="226">
        <f>(D21/t1a!I21)*100</f>
        <v>0</v>
      </c>
      <c r="J21" s="226">
        <f>(E21/t1a!J21)*100</f>
        <v>0</v>
      </c>
      <c r="K21" s="226">
        <f t="shared" si="1"/>
        <v>0</v>
      </c>
      <c r="L21" s="239"/>
    </row>
    <row r="22" spans="1:12" customFormat="1" x14ac:dyDescent="0.2">
      <c r="A22" s="224">
        <v>16</v>
      </c>
      <c r="B22" s="225" t="s">
        <v>30</v>
      </c>
      <c r="C22" s="226">
        <v>0</v>
      </c>
      <c r="D22" s="226">
        <v>0</v>
      </c>
      <c r="E22" s="226">
        <v>0</v>
      </c>
      <c r="F22" s="226">
        <f t="shared" si="0"/>
        <v>0</v>
      </c>
      <c r="G22" s="228" t="str">
        <f t="shared" si="2"/>
        <v/>
      </c>
      <c r="H22" s="226">
        <f>(C22/t1a!H22)*100</f>
        <v>0</v>
      </c>
      <c r="I22" s="226">
        <f>(D22/t1a!I22)*100</f>
        <v>0</v>
      </c>
      <c r="J22" s="226">
        <f>(E22/t1a!J22)*100</f>
        <v>0</v>
      </c>
      <c r="K22" s="226">
        <f t="shared" si="1"/>
        <v>0</v>
      </c>
      <c r="L22" s="239"/>
    </row>
    <row r="23" spans="1:12" customFormat="1" x14ac:dyDescent="0.2">
      <c r="A23" s="224">
        <v>17</v>
      </c>
      <c r="B23" s="225" t="s">
        <v>31</v>
      </c>
      <c r="C23" s="226">
        <v>0</v>
      </c>
      <c r="D23" s="226">
        <v>0</v>
      </c>
      <c r="E23" s="226">
        <v>0</v>
      </c>
      <c r="F23" s="226">
        <f t="shared" si="0"/>
        <v>0</v>
      </c>
      <c r="G23" s="228" t="str">
        <f t="shared" si="2"/>
        <v/>
      </c>
      <c r="H23" s="226">
        <f>(C23/t1a!H23)*100</f>
        <v>0</v>
      </c>
      <c r="I23" s="226">
        <f>(D23/t1a!I23)*100</f>
        <v>0</v>
      </c>
      <c r="J23" s="226">
        <f>(E23/t1a!J23)*100</f>
        <v>0</v>
      </c>
      <c r="K23" s="226">
        <f t="shared" si="1"/>
        <v>0</v>
      </c>
      <c r="L23" s="239"/>
    </row>
    <row r="24" spans="1:12" customFormat="1" x14ac:dyDescent="0.2">
      <c r="A24" s="224">
        <v>18</v>
      </c>
      <c r="B24" s="225" t="s">
        <v>32</v>
      </c>
      <c r="C24" s="226">
        <v>0</v>
      </c>
      <c r="D24" s="226">
        <v>0</v>
      </c>
      <c r="E24" s="226">
        <v>224.41</v>
      </c>
      <c r="F24" s="226">
        <f t="shared" si="0"/>
        <v>224.41</v>
      </c>
      <c r="G24" s="228" t="str">
        <f t="shared" si="2"/>
        <v/>
      </c>
      <c r="H24" s="226">
        <f>(C24/t1a!H24)*100</f>
        <v>0</v>
      </c>
      <c r="I24" s="226">
        <f>(D24/t1a!I24)*100</f>
        <v>0</v>
      </c>
      <c r="J24" s="226">
        <f>(E24/t1a!J24)*100</f>
        <v>0.90984281179175097</v>
      </c>
      <c r="K24" s="226">
        <f t="shared" si="1"/>
        <v>0.90984281179175097</v>
      </c>
      <c r="L24" s="239"/>
    </row>
    <row r="25" spans="1:12" customFormat="1" x14ac:dyDescent="0.2">
      <c r="A25" s="224">
        <v>19</v>
      </c>
      <c r="B25" s="225" t="s">
        <v>33</v>
      </c>
      <c r="C25" s="226">
        <v>0</v>
      </c>
      <c r="D25" s="226">
        <v>0</v>
      </c>
      <c r="E25" s="226">
        <v>0</v>
      </c>
      <c r="F25" s="226">
        <f t="shared" si="0"/>
        <v>0</v>
      </c>
      <c r="G25" s="228" t="str">
        <f t="shared" si="2"/>
        <v/>
      </c>
      <c r="H25" s="226">
        <f>(C25/t1a!H25)*100</f>
        <v>0</v>
      </c>
      <c r="I25" s="226">
        <f>(D25/t1a!I25)*100</f>
        <v>0</v>
      </c>
      <c r="J25" s="226">
        <f>(E25/t1a!J25)*100</f>
        <v>0</v>
      </c>
      <c r="K25" s="226">
        <f t="shared" si="1"/>
        <v>0</v>
      </c>
      <c r="L25" s="239"/>
    </row>
    <row r="26" spans="1:12" customFormat="1" x14ac:dyDescent="0.2">
      <c r="A26" s="224">
        <v>20</v>
      </c>
      <c r="B26" s="225" t="s">
        <v>34</v>
      </c>
      <c r="C26" s="226">
        <v>0</v>
      </c>
      <c r="D26" s="226">
        <v>0</v>
      </c>
      <c r="E26" s="226">
        <v>0</v>
      </c>
      <c r="F26" s="226">
        <f t="shared" si="0"/>
        <v>0</v>
      </c>
      <c r="G26" s="228" t="str">
        <f t="shared" si="2"/>
        <v/>
      </c>
      <c r="H26" s="226">
        <f>(C26/t1a!H26)*100</f>
        <v>0</v>
      </c>
      <c r="I26" s="226">
        <f>(D26/t1a!I26)*100</f>
        <v>0</v>
      </c>
      <c r="J26" s="226">
        <f>(E26/t1a!J26)*100</f>
        <v>0</v>
      </c>
      <c r="K26" s="226">
        <f t="shared" si="1"/>
        <v>0</v>
      </c>
      <c r="L26" s="239"/>
    </row>
    <row r="27" spans="1:12" customFormat="1" x14ac:dyDescent="0.2">
      <c r="A27" s="224">
        <v>21</v>
      </c>
      <c r="B27" s="225" t="s">
        <v>35</v>
      </c>
      <c r="C27" s="226">
        <v>0</v>
      </c>
      <c r="D27" s="226">
        <v>0</v>
      </c>
      <c r="E27" s="226">
        <v>0</v>
      </c>
      <c r="F27" s="226">
        <f t="shared" si="0"/>
        <v>0</v>
      </c>
      <c r="G27" s="228" t="str">
        <f t="shared" si="2"/>
        <v/>
      </c>
      <c r="H27" s="226">
        <f>(C27/t1a!H27)*100</f>
        <v>0</v>
      </c>
      <c r="I27" s="226">
        <f>(D27/t1a!I27)*100</f>
        <v>0</v>
      </c>
      <c r="J27" s="226">
        <f>(E27/t1a!J27)*100</f>
        <v>0</v>
      </c>
      <c r="K27" s="226">
        <f t="shared" si="1"/>
        <v>0</v>
      </c>
      <c r="L27" s="239"/>
    </row>
    <row r="28" spans="1:12" customFormat="1" x14ac:dyDescent="0.2">
      <c r="A28" s="224">
        <v>22</v>
      </c>
      <c r="B28" s="225" t="s">
        <v>36</v>
      </c>
      <c r="C28" s="226">
        <v>0</v>
      </c>
      <c r="D28" s="226">
        <v>0</v>
      </c>
      <c r="E28" s="226">
        <v>0</v>
      </c>
      <c r="F28" s="226">
        <f t="shared" si="0"/>
        <v>0</v>
      </c>
      <c r="G28" s="228" t="str">
        <f t="shared" si="2"/>
        <v/>
      </c>
      <c r="H28" s="226">
        <f>(C28/t1a!H28)*100</f>
        <v>0</v>
      </c>
      <c r="I28" s="226">
        <f>(D28/t1a!I28)*100</f>
        <v>0</v>
      </c>
      <c r="J28" s="226">
        <f>(E28/t1a!J28)*100</f>
        <v>0</v>
      </c>
      <c r="K28" s="226">
        <f t="shared" si="1"/>
        <v>0</v>
      </c>
      <c r="L28" s="239"/>
    </row>
    <row r="29" spans="1:12" customFormat="1" x14ac:dyDescent="0.2">
      <c r="A29" s="224">
        <v>23</v>
      </c>
      <c r="B29" s="225" t="s">
        <v>37</v>
      </c>
      <c r="C29" s="226">
        <v>0</v>
      </c>
      <c r="D29" s="226">
        <v>0</v>
      </c>
      <c r="E29" s="226">
        <v>0</v>
      </c>
      <c r="F29" s="226">
        <f t="shared" si="0"/>
        <v>0</v>
      </c>
      <c r="G29" s="228" t="str">
        <f t="shared" si="2"/>
        <v/>
      </c>
      <c r="H29" s="226">
        <f>(C29/t1a!H29)*100</f>
        <v>0</v>
      </c>
      <c r="I29" s="226">
        <f>(D29/t1a!I29)*100</f>
        <v>0</v>
      </c>
      <c r="J29" s="226">
        <f>(E29/t1a!J29)*100</f>
        <v>0</v>
      </c>
      <c r="K29" s="226">
        <f t="shared" si="1"/>
        <v>0</v>
      </c>
      <c r="L29" s="239"/>
    </row>
    <row r="30" spans="1:12" customFormat="1" x14ac:dyDescent="0.2">
      <c r="A30" s="224">
        <v>24</v>
      </c>
      <c r="B30" s="225" t="s">
        <v>38</v>
      </c>
      <c r="C30" s="226">
        <v>0</v>
      </c>
      <c r="D30" s="226">
        <v>0</v>
      </c>
      <c r="E30" s="226">
        <v>1.53</v>
      </c>
      <c r="F30" s="226">
        <f t="shared" si="0"/>
        <v>1.53</v>
      </c>
      <c r="G30" s="228" t="str">
        <f t="shared" si="2"/>
        <v/>
      </c>
      <c r="H30" s="226">
        <f>(C30/t1a!H30)*100</f>
        <v>0</v>
      </c>
      <c r="I30" s="226">
        <f>(D30/t1a!I30)*100</f>
        <v>0</v>
      </c>
      <c r="J30" s="226">
        <f>(E30/t1a!J30)*100</f>
        <v>0.37899430270002482</v>
      </c>
      <c r="K30" s="226">
        <f t="shared" si="1"/>
        <v>0.37899430270002482</v>
      </c>
      <c r="L30" s="239"/>
    </row>
    <row r="31" spans="1:12" customFormat="1" x14ac:dyDescent="0.2">
      <c r="A31" s="224">
        <v>25</v>
      </c>
      <c r="B31" s="225" t="s">
        <v>39</v>
      </c>
      <c r="C31" s="226">
        <v>0</v>
      </c>
      <c r="D31" s="226">
        <v>0</v>
      </c>
      <c r="E31" s="226">
        <v>0</v>
      </c>
      <c r="F31" s="226">
        <f t="shared" si="0"/>
        <v>0</v>
      </c>
      <c r="G31" s="228" t="str">
        <f t="shared" si="2"/>
        <v/>
      </c>
      <c r="H31" s="226">
        <f>(C31/t1a!H31)*100</f>
        <v>0</v>
      </c>
      <c r="I31" s="226">
        <f>(D31/t1a!I31)*100</f>
        <v>0</v>
      </c>
      <c r="J31" s="226">
        <f>(E31/t1a!J31)*100</f>
        <v>0</v>
      </c>
      <c r="K31" s="226">
        <f t="shared" si="1"/>
        <v>0</v>
      </c>
      <c r="L31" s="239"/>
    </row>
    <row r="32" spans="1:12" customFormat="1" x14ac:dyDescent="0.2">
      <c r="A32" s="224">
        <v>26</v>
      </c>
      <c r="B32" s="225" t="s">
        <v>40</v>
      </c>
      <c r="C32" s="226">
        <v>0</v>
      </c>
      <c r="D32" s="226">
        <v>0</v>
      </c>
      <c r="E32" s="226">
        <v>0</v>
      </c>
      <c r="F32" s="226">
        <f t="shared" si="0"/>
        <v>0</v>
      </c>
      <c r="G32" s="228" t="str">
        <f t="shared" si="2"/>
        <v/>
      </c>
      <c r="H32" s="226">
        <f>(C32/t1a!H32)*100</f>
        <v>0</v>
      </c>
      <c r="I32" s="226">
        <f>(D32/t1a!I32)*100</f>
        <v>0</v>
      </c>
      <c r="J32" s="226">
        <f>(E32/t1a!J32)*100</f>
        <v>0</v>
      </c>
      <c r="K32" s="226">
        <f t="shared" si="1"/>
        <v>0</v>
      </c>
      <c r="L32" s="239"/>
    </row>
    <row r="33" spans="1:12" customFormat="1" x14ac:dyDescent="0.2">
      <c r="A33" s="224">
        <v>27</v>
      </c>
      <c r="B33" s="225" t="s">
        <v>41</v>
      </c>
      <c r="C33" s="226">
        <v>0</v>
      </c>
      <c r="D33" s="226">
        <v>0</v>
      </c>
      <c r="E33" s="226">
        <v>0</v>
      </c>
      <c r="F33" s="226">
        <f t="shared" si="0"/>
        <v>0</v>
      </c>
      <c r="G33" s="228" t="str">
        <f t="shared" si="2"/>
        <v/>
      </c>
      <c r="H33" s="226">
        <f>(C33/t1a!H33)*100</f>
        <v>0</v>
      </c>
      <c r="I33" s="226">
        <f>(D33/t1a!I33)*100</f>
        <v>0</v>
      </c>
      <c r="J33" s="226">
        <f>(E33/t1a!J33)*100</f>
        <v>0</v>
      </c>
      <c r="K33" s="226">
        <f t="shared" si="1"/>
        <v>0</v>
      </c>
      <c r="L33" s="239"/>
    </row>
    <row r="34" spans="1:12" customFormat="1" x14ac:dyDescent="0.2">
      <c r="A34" s="224">
        <v>28</v>
      </c>
      <c r="B34" s="225" t="s">
        <v>42</v>
      </c>
      <c r="C34" s="226">
        <v>0</v>
      </c>
      <c r="D34" s="226">
        <v>0</v>
      </c>
      <c r="E34" s="226">
        <v>0</v>
      </c>
      <c r="F34" s="226">
        <f t="shared" si="0"/>
        <v>0</v>
      </c>
      <c r="G34" s="228" t="str">
        <f t="shared" si="2"/>
        <v/>
      </c>
      <c r="H34" s="226">
        <f>(C34/t1a!H34)*100</f>
        <v>0</v>
      </c>
      <c r="I34" s="226">
        <f>(D34/t1a!I34)*100</f>
        <v>0</v>
      </c>
      <c r="J34" s="226">
        <f>(E34/t1a!J34)*100</f>
        <v>0</v>
      </c>
      <c r="K34" s="226">
        <f t="shared" si="1"/>
        <v>0</v>
      </c>
      <c r="L34" s="239"/>
    </row>
    <row r="35" spans="1:12" customFormat="1" x14ac:dyDescent="0.2">
      <c r="A35" s="224">
        <v>29</v>
      </c>
      <c r="B35" s="225" t="s">
        <v>43</v>
      </c>
      <c r="C35" s="226">
        <v>0</v>
      </c>
      <c r="D35" s="226">
        <v>0</v>
      </c>
      <c r="E35" s="226">
        <v>0</v>
      </c>
      <c r="F35" s="226">
        <f t="shared" si="0"/>
        <v>0</v>
      </c>
      <c r="G35" s="228" t="str">
        <f t="shared" si="2"/>
        <v/>
      </c>
      <c r="H35" s="226">
        <f>(C35/t1a!H35)*100</f>
        <v>0</v>
      </c>
      <c r="I35" s="226">
        <f>(D35/t1a!I35)*100</f>
        <v>0</v>
      </c>
      <c r="J35" s="226">
        <f>(E35/t1a!J35)*100</f>
        <v>0</v>
      </c>
      <c r="K35" s="226">
        <f t="shared" si="1"/>
        <v>0</v>
      </c>
      <c r="L35" s="239"/>
    </row>
    <row r="36" spans="1:12" customFormat="1" x14ac:dyDescent="0.2">
      <c r="A36" s="224">
        <v>30</v>
      </c>
      <c r="B36" s="225" t="s">
        <v>44</v>
      </c>
      <c r="C36" s="226">
        <v>0</v>
      </c>
      <c r="D36" s="226">
        <v>0</v>
      </c>
      <c r="E36" s="226">
        <v>0</v>
      </c>
      <c r="F36" s="226">
        <f t="shared" si="0"/>
        <v>0</v>
      </c>
      <c r="G36" s="228" t="str">
        <f t="shared" si="2"/>
        <v/>
      </c>
      <c r="H36" s="226">
        <f>(C36/t1a!H36)*100</f>
        <v>0</v>
      </c>
      <c r="I36" s="226">
        <f>(D36/t1a!I36)*100</f>
        <v>0</v>
      </c>
      <c r="J36" s="226">
        <f>(E36/t1a!J36)*100</f>
        <v>0</v>
      </c>
      <c r="K36" s="226">
        <f t="shared" si="1"/>
        <v>0</v>
      </c>
      <c r="L36" s="239"/>
    </row>
    <row r="37" spans="1:12" customFormat="1" x14ac:dyDescent="0.2">
      <c r="A37" s="224">
        <v>31</v>
      </c>
      <c r="B37" s="225" t="s">
        <v>45</v>
      </c>
      <c r="C37" s="226">
        <v>0</v>
      </c>
      <c r="D37" s="226">
        <v>0</v>
      </c>
      <c r="E37" s="226">
        <v>0</v>
      </c>
      <c r="F37" s="226">
        <f t="shared" si="0"/>
        <v>0</v>
      </c>
      <c r="G37" s="228" t="str">
        <f t="shared" si="2"/>
        <v/>
      </c>
      <c r="H37" s="226">
        <f>(C37/t1a!H37)*100</f>
        <v>0</v>
      </c>
      <c r="I37" s="226">
        <f>(D37/t1a!I37)*100</f>
        <v>0</v>
      </c>
      <c r="J37" s="226">
        <f>(E37/t1a!J37)*100</f>
        <v>0</v>
      </c>
      <c r="K37" s="226">
        <f t="shared" si="1"/>
        <v>0</v>
      </c>
      <c r="L37" s="239"/>
    </row>
    <row r="38" spans="1:12" s="223" customFormat="1" x14ac:dyDescent="0.2">
      <c r="A38" s="243" t="s">
        <v>46</v>
      </c>
      <c r="B38" s="244"/>
      <c r="C38" s="227">
        <f>SUM(C19:C37)</f>
        <v>7.4</v>
      </c>
      <c r="D38" s="227">
        <f>SUM(D19:D37)</f>
        <v>2</v>
      </c>
      <c r="E38" s="227">
        <v>241.67</v>
      </c>
      <c r="F38" s="227">
        <f t="shared" ref="F38:F58" si="3">(E38-C38)</f>
        <v>234.26999999999998</v>
      </c>
      <c r="G38" s="229">
        <f t="shared" si="2"/>
        <v>3165.8108108108104</v>
      </c>
      <c r="H38" s="227">
        <f>(C38/t1a!H38)*100</f>
        <v>1.101775466497688E-2</v>
      </c>
      <c r="I38" s="227">
        <f>(D38/t1a!I38)*100</f>
        <v>3.3372178549164562E-3</v>
      </c>
      <c r="J38" s="227">
        <f>(E38/t1a!J38)*100</f>
        <v>0.33697987002981883</v>
      </c>
      <c r="K38" s="227">
        <f t="shared" ref="K38:K58" si="4">(J38-H38)</f>
        <v>0.32596211536484193</v>
      </c>
      <c r="L38" s="240"/>
    </row>
    <row r="39" spans="1:12" customFormat="1" x14ac:dyDescent="0.2">
      <c r="A39" s="224">
        <v>32</v>
      </c>
      <c r="B39" s="225" t="s">
        <v>47</v>
      </c>
      <c r="C39" s="226">
        <v>0</v>
      </c>
      <c r="D39" s="226">
        <v>0</v>
      </c>
      <c r="E39" s="226">
        <v>0</v>
      </c>
      <c r="F39" s="226">
        <f t="shared" si="3"/>
        <v>0</v>
      </c>
      <c r="G39" s="228" t="str">
        <f t="shared" si="2"/>
        <v/>
      </c>
      <c r="H39" s="226">
        <f>(C39/t1a!H39)*100</f>
        <v>0</v>
      </c>
      <c r="I39" s="226">
        <f>(D39/t1a!I39)*100</f>
        <v>0</v>
      </c>
      <c r="J39" s="226">
        <f>(E39/t1a!J39)*100</f>
        <v>0</v>
      </c>
      <c r="K39" s="226">
        <f t="shared" si="4"/>
        <v>0</v>
      </c>
      <c r="L39" s="239"/>
    </row>
    <row r="40" spans="1:12" s="223" customFormat="1" x14ac:dyDescent="0.2">
      <c r="A40" s="243" t="s">
        <v>48</v>
      </c>
      <c r="B40" s="244"/>
      <c r="C40" s="227">
        <f>SUM(C39:C39)</f>
        <v>0</v>
      </c>
      <c r="D40" s="227">
        <f>SUM(D39:D39)</f>
        <v>0</v>
      </c>
      <c r="E40" s="227">
        <v>0</v>
      </c>
      <c r="F40" s="227">
        <f t="shared" si="3"/>
        <v>0</v>
      </c>
      <c r="G40" s="229" t="str">
        <f t="shared" si="2"/>
        <v/>
      </c>
      <c r="H40" s="227">
        <f>(C40/t1a!H40)*100</f>
        <v>0</v>
      </c>
      <c r="I40" s="227">
        <f>(D40/t1a!I40)*100</f>
        <v>0</v>
      </c>
      <c r="J40" s="227">
        <f>(E40/t1a!J40)*100</f>
        <v>0</v>
      </c>
      <c r="K40" s="227">
        <f t="shared" si="4"/>
        <v>0</v>
      </c>
      <c r="L40" s="240"/>
    </row>
    <row r="41" spans="1:12" customFormat="1" x14ac:dyDescent="0.2">
      <c r="A41" s="224">
        <v>33</v>
      </c>
      <c r="B41" s="225" t="s">
        <v>49</v>
      </c>
      <c r="C41" s="226">
        <v>0</v>
      </c>
      <c r="D41" s="226">
        <v>0</v>
      </c>
      <c r="E41" s="226">
        <v>0</v>
      </c>
      <c r="F41" s="226">
        <f t="shared" si="3"/>
        <v>0</v>
      </c>
      <c r="G41" s="228" t="str">
        <f t="shared" si="2"/>
        <v/>
      </c>
      <c r="H41" s="226">
        <f>(C41/t1a!H41)*100</f>
        <v>0</v>
      </c>
      <c r="I41" s="226">
        <f>(D41/t1a!I41)*100</f>
        <v>0</v>
      </c>
      <c r="J41" s="226">
        <f>(E41/t1a!J41)*100</f>
        <v>0</v>
      </c>
      <c r="K41" s="226">
        <f t="shared" si="4"/>
        <v>0</v>
      </c>
      <c r="L41" s="239"/>
    </row>
    <row r="42" spans="1:12" s="223" customFormat="1" x14ac:dyDescent="0.2">
      <c r="A42" s="243" t="s">
        <v>50</v>
      </c>
      <c r="B42" s="244"/>
      <c r="C42" s="227">
        <f>SUM(C41:C41)</f>
        <v>0</v>
      </c>
      <c r="D42" s="227">
        <f>SUM(D41:D41)</f>
        <v>0</v>
      </c>
      <c r="E42" s="227">
        <v>0</v>
      </c>
      <c r="F42" s="227">
        <f t="shared" si="3"/>
        <v>0</v>
      </c>
      <c r="G42" s="229" t="str">
        <f t="shared" si="2"/>
        <v/>
      </c>
      <c r="H42" s="227">
        <f>(C42/t1a!H42)*100</f>
        <v>0</v>
      </c>
      <c r="I42" s="227">
        <f>(D42/t1a!I42)*100</f>
        <v>0</v>
      </c>
      <c r="J42" s="227">
        <f>(E42/t1a!J42)*100</f>
        <v>0</v>
      </c>
      <c r="K42" s="227">
        <f t="shared" si="4"/>
        <v>0</v>
      </c>
      <c r="L42" s="240"/>
    </row>
    <row r="43" spans="1:12" customFormat="1" x14ac:dyDescent="0.2">
      <c r="A43" s="224">
        <v>34</v>
      </c>
      <c r="B43" s="225" t="s">
        <v>51</v>
      </c>
      <c r="C43" s="226">
        <v>0</v>
      </c>
      <c r="D43" s="226">
        <v>0</v>
      </c>
      <c r="E43" s="226">
        <v>0</v>
      </c>
      <c r="F43" s="226">
        <f t="shared" si="3"/>
        <v>0</v>
      </c>
      <c r="G43" s="228" t="str">
        <f t="shared" si="2"/>
        <v/>
      </c>
      <c r="H43" s="226">
        <f>(C43/t1a!H43)*100</f>
        <v>0</v>
      </c>
      <c r="I43" s="226">
        <f>(D43/t1a!I43)*100</f>
        <v>0</v>
      </c>
      <c r="J43" s="226">
        <f>(E43/t1a!J43)*100</f>
        <v>0</v>
      </c>
      <c r="K43" s="226">
        <f t="shared" si="4"/>
        <v>0</v>
      </c>
      <c r="L43" s="239"/>
    </row>
    <row r="44" spans="1:12" customFormat="1" x14ac:dyDescent="0.2">
      <c r="A44" s="224">
        <v>35</v>
      </c>
      <c r="B44" s="225" t="s">
        <v>52</v>
      </c>
      <c r="C44" s="226">
        <v>0</v>
      </c>
      <c r="D44" s="226">
        <v>0</v>
      </c>
      <c r="E44" s="226">
        <v>0</v>
      </c>
      <c r="F44" s="226">
        <f t="shared" si="3"/>
        <v>0</v>
      </c>
      <c r="G44" s="228" t="str">
        <f t="shared" si="2"/>
        <v/>
      </c>
      <c r="H44" s="226">
        <f>(C44/t1a!H44)*100</f>
        <v>0</v>
      </c>
      <c r="I44" s="226">
        <f>(D44/t1a!I44)*100</f>
        <v>0</v>
      </c>
      <c r="J44" s="226">
        <f>(E44/t1a!J44)*100</f>
        <v>0</v>
      </c>
      <c r="K44" s="226">
        <f t="shared" si="4"/>
        <v>0</v>
      </c>
      <c r="L44" s="239"/>
    </row>
    <row r="45" spans="1:12" customFormat="1" x14ac:dyDescent="0.2">
      <c r="A45" s="224">
        <v>36</v>
      </c>
      <c r="B45" s="225" t="s">
        <v>53</v>
      </c>
      <c r="C45" s="226">
        <v>0</v>
      </c>
      <c r="D45" s="226">
        <v>0</v>
      </c>
      <c r="E45" s="226">
        <v>0</v>
      </c>
      <c r="F45" s="226">
        <f t="shared" si="3"/>
        <v>0</v>
      </c>
      <c r="G45" s="228" t="str">
        <f t="shared" si="2"/>
        <v/>
      </c>
      <c r="H45" s="226">
        <f>(C45/t1a!H45)*100</f>
        <v>0</v>
      </c>
      <c r="I45" s="226">
        <f>(D45/t1a!I45)*100</f>
        <v>0</v>
      </c>
      <c r="J45" s="226">
        <f>(E45/t1a!J45)*100</f>
        <v>0</v>
      </c>
      <c r="K45" s="226">
        <f t="shared" si="4"/>
        <v>0</v>
      </c>
      <c r="L45" s="239"/>
    </row>
    <row r="46" spans="1:12" customFormat="1" x14ac:dyDescent="0.2">
      <c r="A46" s="224">
        <v>37</v>
      </c>
      <c r="B46" s="225" t="s">
        <v>54</v>
      </c>
      <c r="C46" s="226">
        <v>0</v>
      </c>
      <c r="D46" s="226">
        <v>0</v>
      </c>
      <c r="E46" s="226">
        <v>0</v>
      </c>
      <c r="F46" s="226">
        <f t="shared" si="3"/>
        <v>0</v>
      </c>
      <c r="G46" s="228" t="str">
        <f t="shared" si="2"/>
        <v/>
      </c>
      <c r="H46" s="226">
        <f>(C46/t1a!H46)*100</f>
        <v>0</v>
      </c>
      <c r="I46" s="226">
        <f>(D46/t1a!I46)*100</f>
        <v>0</v>
      </c>
      <c r="J46" s="226">
        <f>(E46/t1a!J46)*100</f>
        <v>0</v>
      </c>
      <c r="K46" s="226">
        <f t="shared" si="4"/>
        <v>0</v>
      </c>
      <c r="L46" s="239"/>
    </row>
    <row r="47" spans="1:12" customFormat="1" x14ac:dyDescent="0.2">
      <c r="A47" s="224">
        <v>38</v>
      </c>
      <c r="B47" s="225" t="s">
        <v>55</v>
      </c>
      <c r="C47" s="226">
        <v>0</v>
      </c>
      <c r="D47" s="226">
        <v>0</v>
      </c>
      <c r="E47" s="226">
        <v>0</v>
      </c>
      <c r="F47" s="226">
        <f t="shared" si="3"/>
        <v>0</v>
      </c>
      <c r="G47" s="228" t="str">
        <f t="shared" si="2"/>
        <v/>
      </c>
      <c r="H47" s="226">
        <f>(C47/t1a!H47)*100</f>
        <v>0</v>
      </c>
      <c r="I47" s="226">
        <f>(D47/t1a!I47)*100</f>
        <v>0</v>
      </c>
      <c r="J47" s="226">
        <f>(E47/t1a!J47)*100</f>
        <v>0</v>
      </c>
      <c r="K47" s="226">
        <f t="shared" si="4"/>
        <v>0</v>
      </c>
      <c r="L47" s="239"/>
    </row>
    <row r="48" spans="1:12" customFormat="1" x14ac:dyDescent="0.2">
      <c r="A48" s="224">
        <v>39</v>
      </c>
      <c r="B48" s="225" t="s">
        <v>56</v>
      </c>
      <c r="C48" s="226">
        <v>0</v>
      </c>
      <c r="D48" s="226">
        <v>0</v>
      </c>
      <c r="E48" s="226">
        <v>0</v>
      </c>
      <c r="F48" s="226">
        <f t="shared" si="3"/>
        <v>0</v>
      </c>
      <c r="G48" s="228" t="str">
        <f t="shared" si="2"/>
        <v/>
      </c>
      <c r="H48" s="226">
        <f>(C48/t1a!H48)*100</f>
        <v>0</v>
      </c>
      <c r="I48" s="226">
        <f>(D48/t1a!I48)*100</f>
        <v>0</v>
      </c>
      <c r="J48" s="226">
        <f>(E48/t1a!J48)*100</f>
        <v>0</v>
      </c>
      <c r="K48" s="226">
        <f t="shared" si="4"/>
        <v>0</v>
      </c>
      <c r="L48" s="239"/>
    </row>
    <row r="49" spans="1:12" customFormat="1" x14ac:dyDescent="0.2">
      <c r="A49" s="224">
        <v>40</v>
      </c>
      <c r="B49" s="225" t="s">
        <v>57</v>
      </c>
      <c r="C49" s="226">
        <v>0</v>
      </c>
      <c r="D49" s="226">
        <v>0</v>
      </c>
      <c r="E49" s="226">
        <v>0</v>
      </c>
      <c r="F49" s="226">
        <f t="shared" si="3"/>
        <v>0</v>
      </c>
      <c r="G49" s="228" t="str">
        <f t="shared" si="2"/>
        <v/>
      </c>
      <c r="H49" s="226">
        <f>(C49/t1a!H49)*100</f>
        <v>0</v>
      </c>
      <c r="I49" s="226">
        <f>(D49/t1a!I49)*100</f>
        <v>0</v>
      </c>
      <c r="J49" s="226">
        <f>(E49/t1a!J49)*100</f>
        <v>0</v>
      </c>
      <c r="K49" s="226">
        <f t="shared" si="4"/>
        <v>0</v>
      </c>
      <c r="L49" s="239"/>
    </row>
    <row r="50" spans="1:12" s="223" customFormat="1" x14ac:dyDescent="0.2">
      <c r="A50" s="243" t="s">
        <v>58</v>
      </c>
      <c r="B50" s="244"/>
      <c r="C50" s="227">
        <f>SUM(C43:C49)</f>
        <v>0</v>
      </c>
      <c r="D50" s="227">
        <f>SUM(D43:D49)</f>
        <v>0</v>
      </c>
      <c r="E50" s="227">
        <v>0</v>
      </c>
      <c r="F50" s="227">
        <f t="shared" si="3"/>
        <v>0</v>
      </c>
      <c r="G50" s="229" t="str">
        <f t="shared" si="2"/>
        <v/>
      </c>
      <c r="H50" s="227">
        <f>(C50/t1a!H50)*100</f>
        <v>0</v>
      </c>
      <c r="I50" s="227">
        <f>(D50/t1a!I50)*100</f>
        <v>0</v>
      </c>
      <c r="J50" s="227">
        <f>(E50/t1a!J50)*100</f>
        <v>0</v>
      </c>
      <c r="K50" s="227">
        <f t="shared" si="4"/>
        <v>0</v>
      </c>
      <c r="L50" s="240"/>
    </row>
    <row r="51" spans="1:12" customFormat="1" x14ac:dyDescent="0.2">
      <c r="A51" s="224">
        <v>41</v>
      </c>
      <c r="B51" s="225" t="s">
        <v>59</v>
      </c>
      <c r="C51" s="226">
        <v>0</v>
      </c>
      <c r="D51" s="226">
        <v>0</v>
      </c>
      <c r="E51" s="226">
        <v>0</v>
      </c>
      <c r="F51" s="226">
        <f t="shared" si="3"/>
        <v>0</v>
      </c>
      <c r="G51" s="228" t="str">
        <f t="shared" si="2"/>
        <v/>
      </c>
      <c r="H51" s="226" t="e">
        <f>(C51/t1a!H51)*100</f>
        <v>#DIV/0!</v>
      </c>
      <c r="I51" s="226" t="e">
        <f>(D51/t1a!I51)*100</f>
        <v>#DIV/0!</v>
      </c>
      <c r="J51" s="226" t="e">
        <f>(E51/t1a!J51)*100</f>
        <v>#DIV/0!</v>
      </c>
      <c r="K51" s="226" t="e">
        <f t="shared" si="4"/>
        <v>#DIV/0!</v>
      </c>
      <c r="L51" s="239"/>
    </row>
    <row r="52" spans="1:12" customFormat="1" x14ac:dyDescent="0.2">
      <c r="A52" s="224">
        <v>42</v>
      </c>
      <c r="B52" s="225" t="s">
        <v>60</v>
      </c>
      <c r="C52" s="226">
        <v>0</v>
      </c>
      <c r="D52" s="226">
        <v>0</v>
      </c>
      <c r="E52" s="226">
        <v>0</v>
      </c>
      <c r="F52" s="226">
        <f t="shared" si="3"/>
        <v>0</v>
      </c>
      <c r="G52" s="228" t="str">
        <f t="shared" si="2"/>
        <v/>
      </c>
      <c r="H52" s="226" t="e">
        <f>(C52/t1a!H52)*100</f>
        <v>#DIV/0!</v>
      </c>
      <c r="I52" s="226" t="e">
        <f>(D52/t1a!I52)*100</f>
        <v>#DIV/0!</v>
      </c>
      <c r="J52" s="226" t="e">
        <f>(E52/t1a!J52)*100</f>
        <v>#DIV/0!</v>
      </c>
      <c r="K52" s="226" t="e">
        <f t="shared" si="4"/>
        <v>#DIV/0!</v>
      </c>
      <c r="L52" s="239"/>
    </row>
    <row r="53" spans="1:12" customFormat="1" x14ac:dyDescent="0.2">
      <c r="A53" s="224">
        <v>43</v>
      </c>
      <c r="B53" s="225" t="s">
        <v>61</v>
      </c>
      <c r="C53" s="226">
        <v>0</v>
      </c>
      <c r="D53" s="226">
        <v>0</v>
      </c>
      <c r="E53" s="226">
        <v>0</v>
      </c>
      <c r="F53" s="226">
        <f t="shared" si="3"/>
        <v>0</v>
      </c>
      <c r="G53" s="228" t="str">
        <f t="shared" si="2"/>
        <v/>
      </c>
      <c r="H53" s="226" t="e">
        <f>(C53/t1a!H53)*100</f>
        <v>#DIV/0!</v>
      </c>
      <c r="I53" s="226" t="e">
        <f>(D53/t1a!I53)*100</f>
        <v>#DIV/0!</v>
      </c>
      <c r="J53" s="226" t="e">
        <f>(E53/t1a!J53)*100</f>
        <v>#DIV/0!</v>
      </c>
      <c r="K53" s="226" t="e">
        <f t="shared" si="4"/>
        <v>#DIV/0!</v>
      </c>
      <c r="L53" s="239"/>
    </row>
    <row r="54" spans="1:12" customFormat="1" x14ac:dyDescent="0.2">
      <c r="A54" s="224">
        <v>44</v>
      </c>
      <c r="B54" s="225" t="s">
        <v>62</v>
      </c>
      <c r="C54" s="226">
        <v>0</v>
      </c>
      <c r="D54" s="226">
        <v>0</v>
      </c>
      <c r="E54" s="226">
        <v>0</v>
      </c>
      <c r="F54" s="226">
        <f t="shared" si="3"/>
        <v>0</v>
      </c>
      <c r="G54" s="228" t="str">
        <f t="shared" si="2"/>
        <v/>
      </c>
      <c r="H54" s="226" t="e">
        <f>(C54/t1a!H54)*100</f>
        <v>#DIV/0!</v>
      </c>
      <c r="I54" s="226" t="e">
        <f>(D54/t1a!I54)*100</f>
        <v>#DIV/0!</v>
      </c>
      <c r="J54" s="226" t="e">
        <f>(E54/t1a!J54)*100</f>
        <v>#DIV/0!</v>
      </c>
      <c r="K54" s="226" t="e">
        <f t="shared" si="4"/>
        <v>#DIV/0!</v>
      </c>
      <c r="L54" s="241"/>
    </row>
    <row r="55" spans="1:12" customFormat="1" x14ac:dyDescent="0.2">
      <c r="A55" s="224">
        <v>45</v>
      </c>
      <c r="B55" s="225" t="s">
        <v>63</v>
      </c>
      <c r="C55" s="226">
        <v>0</v>
      </c>
      <c r="D55" s="226">
        <v>0</v>
      </c>
      <c r="E55" s="226">
        <v>0</v>
      </c>
      <c r="F55" s="226">
        <f t="shared" si="3"/>
        <v>0</v>
      </c>
      <c r="G55" s="228" t="str">
        <f t="shared" si="2"/>
        <v/>
      </c>
      <c r="H55" s="226" t="e">
        <f>(C55/t1a!H55)*100</f>
        <v>#DIV/0!</v>
      </c>
      <c r="I55" s="226" t="e">
        <f>(D55/t1a!I55)*100</f>
        <v>#DIV/0!</v>
      </c>
      <c r="J55" s="226" t="e">
        <f>(E55/t1a!J55)*100</f>
        <v>#DIV/0!</v>
      </c>
      <c r="K55" s="226" t="e">
        <f t="shared" si="4"/>
        <v>#DIV/0!</v>
      </c>
      <c r="L55" s="241"/>
    </row>
    <row r="56" spans="1:12" customFormat="1" x14ac:dyDescent="0.2">
      <c r="A56" s="224">
        <v>46</v>
      </c>
      <c r="B56" s="225" t="s">
        <v>64</v>
      </c>
      <c r="C56" s="226">
        <v>0</v>
      </c>
      <c r="D56" s="226">
        <v>0</v>
      </c>
      <c r="E56" s="226">
        <v>0</v>
      </c>
      <c r="F56" s="226">
        <f t="shared" si="3"/>
        <v>0</v>
      </c>
      <c r="G56" s="228" t="str">
        <f t="shared" si="2"/>
        <v/>
      </c>
      <c r="H56" s="226" t="e">
        <f>(C56/t1a!H56)*100</f>
        <v>#DIV/0!</v>
      </c>
      <c r="I56" s="226" t="e">
        <f>(D56/t1a!I56)*100</f>
        <v>#DIV/0!</v>
      </c>
      <c r="J56" s="226" t="e">
        <f>(E56/t1a!J56)*100</f>
        <v>#DIV/0!</v>
      </c>
      <c r="K56" s="226" t="e">
        <f t="shared" si="4"/>
        <v>#DIV/0!</v>
      </c>
      <c r="L56" s="241"/>
    </row>
    <row r="57" spans="1:12" s="223" customFormat="1" x14ac:dyDescent="0.2">
      <c r="A57" s="243" t="s">
        <v>65</v>
      </c>
      <c r="B57" s="244"/>
      <c r="C57" s="227">
        <f>SUM(C51:C56)</f>
        <v>0</v>
      </c>
      <c r="D57" s="227">
        <f>SUM(D51:D56)</f>
        <v>0</v>
      </c>
      <c r="E57" s="227">
        <v>0</v>
      </c>
      <c r="F57" s="227">
        <f t="shared" si="3"/>
        <v>0</v>
      </c>
      <c r="G57" s="229" t="str">
        <f t="shared" si="2"/>
        <v/>
      </c>
      <c r="H57" s="227" t="e">
        <f>(C57/t1a!H57)*100</f>
        <v>#DIV/0!</v>
      </c>
      <c r="I57" s="227" t="e">
        <f>(D57/t1a!I57)*100</f>
        <v>#DIV/0!</v>
      </c>
      <c r="J57" s="227" t="e">
        <f>(E57/t1a!J57)*100</f>
        <v>#DIV/0!</v>
      </c>
      <c r="K57" s="227" t="e">
        <f t="shared" si="4"/>
        <v>#DIV/0!</v>
      </c>
      <c r="L57" s="242"/>
    </row>
    <row r="58" spans="1:12" s="223" customFormat="1" x14ac:dyDescent="0.2">
      <c r="A58" s="243" t="s">
        <v>66</v>
      </c>
      <c r="B58" s="244"/>
      <c r="C58" s="227">
        <f>SUM(C18+C38+C40+C42+C50+C57)</f>
        <v>151.47</v>
      </c>
      <c r="D58" s="227">
        <f>SUM(D18+D38+D40+D42+D50+D57)</f>
        <v>10</v>
      </c>
      <c r="E58" s="227">
        <f>SUM(E18+E38+E40+E42+E50+E57)</f>
        <v>988.82999999999993</v>
      </c>
      <c r="F58" s="227">
        <f t="shared" si="3"/>
        <v>837.3599999999999</v>
      </c>
      <c r="G58" s="229">
        <f t="shared" si="2"/>
        <v>552.82234105763507</v>
      </c>
      <c r="H58" s="227">
        <f>(C58/t1a!H58)*100</f>
        <v>7.4832090956931843E-2</v>
      </c>
      <c r="I58" s="227">
        <f>(D58/t1a!I58)*100</f>
        <v>5.2782615011206799E-3</v>
      </c>
      <c r="J58" s="227">
        <f>(E58/t1a!J58)*100</f>
        <v>0.44843350304327362</v>
      </c>
      <c r="K58" s="227">
        <f t="shared" si="4"/>
        <v>0.37360141208634179</v>
      </c>
      <c r="L58" s="242"/>
    </row>
    <row r="59" spans="1:12" x14ac:dyDescent="0.2">
      <c r="G59" s="35" t="str">
        <f t="shared" si="2"/>
        <v/>
      </c>
      <c r="L59" s="241"/>
    </row>
    <row r="60" spans="1:12" x14ac:dyDescent="0.2">
      <c r="G60" s="35" t="str">
        <f t="shared" si="2"/>
        <v/>
      </c>
      <c r="L60" s="241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H4" sqref="H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5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5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67</v>
      </c>
      <c r="C1" s="14" t="s">
        <v>68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50" t="s">
        <v>69</v>
      </c>
      <c r="D2" s="50"/>
      <c r="E2" s="50"/>
      <c r="F2" s="50"/>
      <c r="G2" s="50"/>
      <c r="H2" s="50"/>
      <c r="I2" s="234" t="s">
        <v>3</v>
      </c>
      <c r="J2" s="234"/>
      <c r="K2" s="234"/>
    </row>
    <row r="3" spans="1:12" s="25" customFormat="1" x14ac:dyDescent="0.2">
      <c r="A3" s="245" t="s">
        <v>4</v>
      </c>
      <c r="B3" s="245" t="s">
        <v>5</v>
      </c>
      <c r="C3" s="237" t="s">
        <v>6</v>
      </c>
      <c r="D3" s="237"/>
      <c r="E3" s="237"/>
      <c r="F3" s="237"/>
      <c r="G3" s="237"/>
      <c r="H3" s="237" t="s">
        <v>70</v>
      </c>
      <c r="I3" s="237"/>
      <c r="J3" s="237"/>
      <c r="K3" s="237"/>
      <c r="L3" s="238" t="s">
        <v>71</v>
      </c>
    </row>
    <row r="4" spans="1:12" s="25" customFormat="1" ht="38.25" x14ac:dyDescent="0.2">
      <c r="A4" s="246"/>
      <c r="B4" s="246"/>
      <c r="C4" s="64" t="s">
        <v>9</v>
      </c>
      <c r="D4" s="64" t="s">
        <v>10</v>
      </c>
      <c r="E4" s="64" t="s">
        <v>11</v>
      </c>
      <c r="F4" s="236" t="str">
        <f>"GROWTH DURING THE YEAR " &amp;AsOn!D1</f>
        <v>GROWTH DURING THE YEAR 2024-25</v>
      </c>
      <c r="G4" s="236"/>
      <c r="H4" s="64" t="str">
        <f>C4</f>
        <v>As on  31ST MAR 24</v>
      </c>
      <c r="I4" s="64" t="str">
        <f>D4</f>
        <v>As on 30TH SEPT 23</v>
      </c>
      <c r="J4" s="64" t="str">
        <f>E4</f>
        <v>As on 30TH SEPT 24</v>
      </c>
      <c r="K4" s="63" t="str">
        <f>F4</f>
        <v>GROWTH DURING THE YEAR 2024-25</v>
      </c>
      <c r="L4" s="238"/>
    </row>
    <row r="5" spans="1:12" s="25" customFormat="1" x14ac:dyDescent="0.2">
      <c r="A5" s="63"/>
      <c r="B5" s="63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51" t="s">
        <v>12</v>
      </c>
      <c r="L5" s="238"/>
    </row>
    <row r="6" spans="1:12" x14ac:dyDescent="0.2">
      <c r="A6" s="186">
        <v>1</v>
      </c>
      <c r="B6" s="187" t="s">
        <v>14</v>
      </c>
      <c r="C6" s="188">
        <v>0.77</v>
      </c>
      <c r="D6" s="188">
        <v>0.87</v>
      </c>
      <c r="E6" s="188">
        <v>0.68</v>
      </c>
      <c r="F6" s="188">
        <f t="shared" ref="F6:F37" si="2">(E6-C6)</f>
        <v>-8.9999999999999969E-2</v>
      </c>
      <c r="G6" s="190">
        <f>IF(C6=0,"",(E6-C6)/C6*100)</f>
        <v>-11.688311688311684</v>
      </c>
      <c r="H6" s="188">
        <f>(C6/t1a!H6)*100</f>
        <v>5.343429871299675E-3</v>
      </c>
      <c r="I6" s="188">
        <f>(D6/t1a!I6)*100</f>
        <v>6.1381334006881767E-3</v>
      </c>
      <c r="J6" s="188">
        <f>(E6/t1a!J6)*100</f>
        <v>4.489693512392875E-3</v>
      </c>
      <c r="K6" s="188">
        <f t="shared" ref="K6:K37" si="3">(J6-H6)</f>
        <v>-8.5373635890680002E-4</v>
      </c>
      <c r="L6" s="241"/>
    </row>
    <row r="7" spans="1:12" x14ac:dyDescent="0.2">
      <c r="A7" s="186">
        <v>2</v>
      </c>
      <c r="B7" s="187" t="s">
        <v>15</v>
      </c>
      <c r="C7" s="188">
        <v>1.31</v>
      </c>
      <c r="D7" s="188">
        <v>0.11</v>
      </c>
      <c r="E7" s="188">
        <v>3.81</v>
      </c>
      <c r="F7" s="188">
        <f t="shared" si="2"/>
        <v>2.5</v>
      </c>
      <c r="G7" s="190">
        <f t="shared" ref="G7:G60" si="4">IF(C7=0,"",(E7-C7)/C7*100)</f>
        <v>190.83969465648855</v>
      </c>
      <c r="H7" s="188">
        <f>(C7/t1a!H7)*100</f>
        <v>2.0783160246098002E-2</v>
      </c>
      <c r="I7" s="188">
        <f>(D7/t1a!I7)*100</f>
        <v>1.8193486070405484E-3</v>
      </c>
      <c r="J7" s="188">
        <f>(E7/t1a!J7)*100</f>
        <v>5.6549752650491357E-2</v>
      </c>
      <c r="K7" s="188">
        <f t="shared" si="3"/>
        <v>3.5766592404393352E-2</v>
      </c>
      <c r="L7" s="241"/>
    </row>
    <row r="8" spans="1:12" x14ac:dyDescent="0.2">
      <c r="A8" s="186">
        <v>3</v>
      </c>
      <c r="B8" s="187" t="s">
        <v>16</v>
      </c>
      <c r="C8" s="188">
        <v>0</v>
      </c>
      <c r="D8" s="188">
        <v>0</v>
      </c>
      <c r="E8" s="188">
        <v>0</v>
      </c>
      <c r="F8" s="188">
        <f t="shared" si="2"/>
        <v>0</v>
      </c>
      <c r="G8" s="190" t="str">
        <f t="shared" si="4"/>
        <v/>
      </c>
      <c r="H8" s="188">
        <f>(C8/t1a!H8)*100</f>
        <v>0</v>
      </c>
      <c r="I8" s="188">
        <f>(D8/t1a!I8)*100</f>
        <v>0</v>
      </c>
      <c r="J8" s="188">
        <f>(E8/t1a!J8)*100</f>
        <v>0</v>
      </c>
      <c r="K8" s="188">
        <f t="shared" si="3"/>
        <v>0</v>
      </c>
      <c r="L8" s="241"/>
    </row>
    <row r="9" spans="1:12" x14ac:dyDescent="0.2">
      <c r="A9" s="186">
        <v>4</v>
      </c>
      <c r="B9" s="187" t="s">
        <v>17</v>
      </c>
      <c r="C9" s="188">
        <v>0.66</v>
      </c>
      <c r="D9" s="188">
        <v>0.78</v>
      </c>
      <c r="E9" s="188">
        <v>0.56999999999999995</v>
      </c>
      <c r="F9" s="188">
        <f t="shared" si="2"/>
        <v>-9.000000000000008E-2</v>
      </c>
      <c r="G9" s="190">
        <f t="shared" si="4"/>
        <v>-13.636363636363647</v>
      </c>
      <c r="H9" s="188">
        <f>(C9/t1a!H9)*100</f>
        <v>1.2112669852665889E-2</v>
      </c>
      <c r="I9" s="188">
        <f>(D9/t1a!I9)*100</f>
        <v>1.5351762008325377E-2</v>
      </c>
      <c r="J9" s="188">
        <f>(E9/t1a!J9)*100</f>
        <v>1.0709253170502583E-2</v>
      </c>
      <c r="K9" s="188">
        <f t="shared" si="3"/>
        <v>-1.4034166821633061E-3</v>
      </c>
      <c r="L9" s="241"/>
    </row>
    <row r="10" spans="1:12" x14ac:dyDescent="0.2">
      <c r="A10" s="186">
        <v>5</v>
      </c>
      <c r="B10" s="187" t="s">
        <v>18</v>
      </c>
      <c r="C10" s="188">
        <v>0</v>
      </c>
      <c r="D10" s="188">
        <v>0</v>
      </c>
      <c r="E10" s="188">
        <v>0</v>
      </c>
      <c r="F10" s="188">
        <f t="shared" si="2"/>
        <v>0</v>
      </c>
      <c r="G10" s="190" t="str">
        <f t="shared" si="4"/>
        <v/>
      </c>
      <c r="H10" s="188">
        <f>(C10/t1a!H10)*100</f>
        <v>0</v>
      </c>
      <c r="I10" s="188">
        <f>(D10/t1a!I10)*100</f>
        <v>0</v>
      </c>
      <c r="J10" s="188">
        <f>(E10/t1a!J10)*100</f>
        <v>0</v>
      </c>
      <c r="K10" s="188">
        <f t="shared" si="3"/>
        <v>0</v>
      </c>
      <c r="L10" s="241"/>
    </row>
    <row r="11" spans="1:12" x14ac:dyDescent="0.2">
      <c r="A11" s="186">
        <v>6</v>
      </c>
      <c r="B11" s="187" t="s">
        <v>19</v>
      </c>
      <c r="C11" s="188">
        <v>0</v>
      </c>
      <c r="D11" s="188">
        <v>0</v>
      </c>
      <c r="E11" s="188">
        <v>0</v>
      </c>
      <c r="F11" s="188">
        <f t="shared" si="2"/>
        <v>0</v>
      </c>
      <c r="G11" s="190" t="str">
        <f t="shared" si="4"/>
        <v/>
      </c>
      <c r="H11" s="188">
        <f>(C11/t1a!H11)*100</f>
        <v>0</v>
      </c>
      <c r="I11" s="188">
        <f>(D11/t1a!I11)*100</f>
        <v>0</v>
      </c>
      <c r="J11" s="188">
        <f>(E11/t1a!J11)*100</f>
        <v>0</v>
      </c>
      <c r="K11" s="188">
        <f t="shared" si="3"/>
        <v>0</v>
      </c>
      <c r="L11" s="241"/>
    </row>
    <row r="12" spans="1:12" x14ac:dyDescent="0.2">
      <c r="A12" s="186">
        <v>7</v>
      </c>
      <c r="B12" s="187" t="s">
        <v>20</v>
      </c>
      <c r="C12" s="188">
        <v>0</v>
      </c>
      <c r="D12" s="188">
        <v>0</v>
      </c>
      <c r="E12" s="188">
        <v>0</v>
      </c>
      <c r="F12" s="188">
        <f t="shared" si="2"/>
        <v>0</v>
      </c>
      <c r="G12" s="190" t="str">
        <f t="shared" si="4"/>
        <v/>
      </c>
      <c r="H12" s="188">
        <f>(C12/t1a!H12)*100</f>
        <v>0</v>
      </c>
      <c r="I12" s="188">
        <f>(D12/t1a!I12)*100</f>
        <v>0</v>
      </c>
      <c r="J12" s="188">
        <f>(E12/t1a!J12)*100</f>
        <v>0</v>
      </c>
      <c r="K12" s="188">
        <f t="shared" si="3"/>
        <v>0</v>
      </c>
      <c r="L12" s="241"/>
    </row>
    <row r="13" spans="1:12" x14ac:dyDescent="0.2">
      <c r="A13" s="186">
        <v>8</v>
      </c>
      <c r="B13" s="187" t="s">
        <v>21</v>
      </c>
      <c r="C13" s="188">
        <v>0</v>
      </c>
      <c r="D13" s="188">
        <v>0</v>
      </c>
      <c r="E13" s="188">
        <v>0</v>
      </c>
      <c r="F13" s="188">
        <f t="shared" si="2"/>
        <v>0</v>
      </c>
      <c r="G13" s="190" t="str">
        <f t="shared" si="4"/>
        <v/>
      </c>
      <c r="H13" s="188">
        <f>(C13/t1a!H13)*100</f>
        <v>0</v>
      </c>
      <c r="I13" s="188">
        <f>(D13/t1a!I13)*100</f>
        <v>0</v>
      </c>
      <c r="J13" s="188">
        <f>(E13/t1a!J13)*100</f>
        <v>0</v>
      </c>
      <c r="K13" s="188">
        <f t="shared" si="3"/>
        <v>0</v>
      </c>
      <c r="L13" s="241"/>
    </row>
    <row r="14" spans="1:12" x14ac:dyDescent="0.2">
      <c r="A14" s="186">
        <v>9</v>
      </c>
      <c r="B14" s="187" t="s">
        <v>22</v>
      </c>
      <c r="C14" s="188">
        <v>0</v>
      </c>
      <c r="D14" s="188">
        <v>0</v>
      </c>
      <c r="E14" s="188">
        <v>0</v>
      </c>
      <c r="F14" s="188">
        <f t="shared" si="2"/>
        <v>0</v>
      </c>
      <c r="G14" s="190" t="str">
        <f t="shared" si="4"/>
        <v/>
      </c>
      <c r="H14" s="188">
        <f>(C14/t1a!H14)*100</f>
        <v>0</v>
      </c>
      <c r="I14" s="188">
        <f>(D14/t1a!I14)*100</f>
        <v>0</v>
      </c>
      <c r="J14" s="188">
        <f>(E14/t1a!J14)*100</f>
        <v>0</v>
      </c>
      <c r="K14" s="188">
        <f t="shared" si="3"/>
        <v>0</v>
      </c>
      <c r="L14" s="241"/>
    </row>
    <row r="15" spans="1:12" x14ac:dyDescent="0.2">
      <c r="A15" s="186">
        <v>10</v>
      </c>
      <c r="B15" s="187" t="s">
        <v>23</v>
      </c>
      <c r="C15" s="188">
        <v>0</v>
      </c>
      <c r="D15" s="188">
        <v>0</v>
      </c>
      <c r="E15" s="188">
        <v>0</v>
      </c>
      <c r="F15" s="188">
        <f t="shared" si="2"/>
        <v>0</v>
      </c>
      <c r="G15" s="190" t="str">
        <f t="shared" si="4"/>
        <v/>
      </c>
      <c r="H15" s="188">
        <f>(C15/t1a!H15)*100</f>
        <v>0</v>
      </c>
      <c r="I15" s="188">
        <f>(D15/t1a!I15)*100</f>
        <v>0</v>
      </c>
      <c r="J15" s="188">
        <f>(E15/t1a!J15)*100</f>
        <v>0</v>
      </c>
      <c r="K15" s="188">
        <f t="shared" si="3"/>
        <v>0</v>
      </c>
      <c r="L15" s="241"/>
    </row>
    <row r="16" spans="1:12" x14ac:dyDescent="0.2">
      <c r="A16" s="186">
        <v>11</v>
      </c>
      <c r="B16" s="187" t="s">
        <v>24</v>
      </c>
      <c r="C16" s="188">
        <v>0</v>
      </c>
      <c r="D16" s="188">
        <v>0.01</v>
      </c>
      <c r="E16" s="188">
        <v>0</v>
      </c>
      <c r="F16" s="188">
        <f t="shared" si="2"/>
        <v>0</v>
      </c>
      <c r="G16" s="190" t="str">
        <f t="shared" si="4"/>
        <v/>
      </c>
      <c r="H16" s="188">
        <f>(C16/t1a!H16)*100</f>
        <v>0</v>
      </c>
      <c r="I16" s="188">
        <f>(D16/t1a!I16)*100</f>
        <v>2.9817546433374184E-4</v>
      </c>
      <c r="J16" s="188">
        <f>(E16/t1a!J16)*100</f>
        <v>0</v>
      </c>
      <c r="K16" s="188">
        <f t="shared" si="3"/>
        <v>0</v>
      </c>
      <c r="L16" s="241"/>
    </row>
    <row r="17" spans="1:12" x14ac:dyDescent="0.2">
      <c r="A17" s="186">
        <v>12</v>
      </c>
      <c r="B17" s="187" t="s">
        <v>25</v>
      </c>
      <c r="C17" s="188">
        <v>0.03</v>
      </c>
      <c r="D17" s="188">
        <v>0.02</v>
      </c>
      <c r="E17" s="188">
        <v>0.02</v>
      </c>
      <c r="F17" s="188">
        <f t="shared" si="2"/>
        <v>-9.9999999999999985E-3</v>
      </c>
      <c r="G17" s="190">
        <f t="shared" si="4"/>
        <v>-33.333333333333329</v>
      </c>
      <c r="H17" s="188">
        <f>(C17/t1a!H17)*100</f>
        <v>5.1478196409910585E-4</v>
      </c>
      <c r="I17" s="188">
        <f>(D17/t1a!I17)*100</f>
        <v>3.5276541628964864E-4</v>
      </c>
      <c r="J17" s="188">
        <f>(E17/t1a!J17)*100</f>
        <v>2.919503450853079E-4</v>
      </c>
      <c r="K17" s="188">
        <f t="shared" si="3"/>
        <v>-2.2283161901379795E-4</v>
      </c>
      <c r="L17" s="241"/>
    </row>
    <row r="18" spans="1:12" s="185" customFormat="1" x14ac:dyDescent="0.2">
      <c r="A18" s="243" t="s">
        <v>26</v>
      </c>
      <c r="B18" s="244"/>
      <c r="C18" s="189">
        <f>SUM(C6:C17)</f>
        <v>2.77</v>
      </c>
      <c r="D18" s="189">
        <f>SUM(D6:D17)</f>
        <v>1.79</v>
      </c>
      <c r="E18" s="189">
        <f>SUM(E6:E17)</f>
        <v>5.08</v>
      </c>
      <c r="F18" s="189">
        <f t="shared" si="2"/>
        <v>2.31</v>
      </c>
      <c r="G18" s="191">
        <f t="shared" si="4"/>
        <v>83.393501805054143</v>
      </c>
      <c r="H18" s="189">
        <f>(C18/t1a!H18)*100</f>
        <v>2.3162111535015842E-3</v>
      </c>
      <c r="I18" s="189">
        <f>(D18/t1a!I18)*100</f>
        <v>1.6397186389382609E-3</v>
      </c>
      <c r="J18" s="189">
        <f>(E18/t1a!J18)*100</f>
        <v>4.0452130596996209E-3</v>
      </c>
      <c r="K18" s="189">
        <f t="shared" si="3"/>
        <v>1.7290019061980367E-3</v>
      </c>
      <c r="L18" s="242"/>
    </row>
    <row r="19" spans="1:12" x14ac:dyDescent="0.2">
      <c r="A19" s="186">
        <v>13</v>
      </c>
      <c r="B19" s="187" t="s">
        <v>27</v>
      </c>
      <c r="C19" s="188">
        <v>0</v>
      </c>
      <c r="D19" s="188">
        <v>0</v>
      </c>
      <c r="E19" s="188">
        <v>0</v>
      </c>
      <c r="F19" s="188">
        <f t="shared" si="2"/>
        <v>0</v>
      </c>
      <c r="G19" s="190" t="str">
        <f t="shared" si="4"/>
        <v/>
      </c>
      <c r="H19" s="188">
        <f>(C19/t1a!H19)*100</f>
        <v>0</v>
      </c>
      <c r="I19" s="188">
        <f>(D19/t1a!I19)*100</f>
        <v>0</v>
      </c>
      <c r="J19" s="188">
        <f>(E19/t1a!J19)*100</f>
        <v>0</v>
      </c>
      <c r="K19" s="188">
        <f t="shared" si="3"/>
        <v>0</v>
      </c>
      <c r="L19" s="241"/>
    </row>
    <row r="20" spans="1:12" x14ac:dyDescent="0.2">
      <c r="A20" s="186">
        <v>14</v>
      </c>
      <c r="B20" s="187" t="s">
        <v>28</v>
      </c>
      <c r="C20" s="188">
        <v>0</v>
      </c>
      <c r="D20" s="188">
        <v>0</v>
      </c>
      <c r="E20" s="188">
        <v>0</v>
      </c>
      <c r="F20" s="188">
        <f t="shared" si="2"/>
        <v>0</v>
      </c>
      <c r="G20" s="190" t="str">
        <f t="shared" si="4"/>
        <v/>
      </c>
      <c r="H20" s="188">
        <f>(C20/t1a!H20)*100</f>
        <v>0</v>
      </c>
      <c r="I20" s="188">
        <f>(D20/t1a!I20)*100</f>
        <v>0</v>
      </c>
      <c r="J20" s="188">
        <f>(E20/t1a!J20)*100</f>
        <v>0</v>
      </c>
      <c r="K20" s="188">
        <f t="shared" si="3"/>
        <v>0</v>
      </c>
      <c r="L20" s="241"/>
    </row>
    <row r="21" spans="1:12" x14ac:dyDescent="0.2">
      <c r="A21" s="186">
        <v>15</v>
      </c>
      <c r="B21" s="187" t="s">
        <v>29</v>
      </c>
      <c r="C21" s="188">
        <v>0</v>
      </c>
      <c r="D21" s="188">
        <v>0</v>
      </c>
      <c r="E21" s="188">
        <v>0</v>
      </c>
      <c r="F21" s="188">
        <f t="shared" si="2"/>
        <v>0</v>
      </c>
      <c r="G21" s="190" t="str">
        <f t="shared" si="4"/>
        <v/>
      </c>
      <c r="H21" s="188">
        <f>(C21/t1a!H21)*100</f>
        <v>0</v>
      </c>
      <c r="I21" s="188">
        <f>(D21/t1a!I21)*100</f>
        <v>0</v>
      </c>
      <c r="J21" s="188">
        <f>(E21/t1a!J21)*100</f>
        <v>0</v>
      </c>
      <c r="K21" s="188">
        <f t="shared" si="3"/>
        <v>0</v>
      </c>
      <c r="L21" s="241"/>
    </row>
    <row r="22" spans="1:12" x14ac:dyDescent="0.2">
      <c r="A22" s="186">
        <v>16</v>
      </c>
      <c r="B22" s="187" t="s">
        <v>30</v>
      </c>
      <c r="C22" s="188">
        <v>0</v>
      </c>
      <c r="D22" s="188">
        <v>0</v>
      </c>
      <c r="E22" s="188">
        <v>0</v>
      </c>
      <c r="F22" s="188">
        <f t="shared" si="2"/>
        <v>0</v>
      </c>
      <c r="G22" s="190" t="str">
        <f t="shared" si="4"/>
        <v/>
      </c>
      <c r="H22" s="188">
        <f>(C22/t1a!H22)*100</f>
        <v>0</v>
      </c>
      <c r="I22" s="188">
        <f>(D22/t1a!I22)*100</f>
        <v>0</v>
      </c>
      <c r="J22" s="188">
        <f>(E22/t1a!J22)*100</f>
        <v>0</v>
      </c>
      <c r="K22" s="188">
        <f t="shared" si="3"/>
        <v>0</v>
      </c>
      <c r="L22" s="241"/>
    </row>
    <row r="23" spans="1:12" x14ac:dyDescent="0.2">
      <c r="A23" s="186">
        <v>17</v>
      </c>
      <c r="B23" s="187" t="s">
        <v>31</v>
      </c>
      <c r="C23" s="188">
        <v>0</v>
      </c>
      <c r="D23" s="188">
        <v>0</v>
      </c>
      <c r="E23" s="188">
        <v>0</v>
      </c>
      <c r="F23" s="188">
        <f t="shared" si="2"/>
        <v>0</v>
      </c>
      <c r="G23" s="190" t="str">
        <f t="shared" si="4"/>
        <v/>
      </c>
      <c r="H23" s="188">
        <f>(C23/t1a!H23)*100</f>
        <v>0</v>
      </c>
      <c r="I23" s="188">
        <f>(D23/t1a!I23)*100</f>
        <v>0</v>
      </c>
      <c r="J23" s="188">
        <f>(E23/t1a!J23)*100</f>
        <v>0</v>
      </c>
      <c r="K23" s="188">
        <f t="shared" si="3"/>
        <v>0</v>
      </c>
      <c r="L23" s="241"/>
    </row>
    <row r="24" spans="1:12" x14ac:dyDescent="0.2">
      <c r="A24" s="186">
        <v>18</v>
      </c>
      <c r="B24" s="187" t="s">
        <v>32</v>
      </c>
      <c r="C24" s="188">
        <v>0</v>
      </c>
      <c r="D24" s="188">
        <v>0</v>
      </c>
      <c r="E24" s="188">
        <v>0</v>
      </c>
      <c r="F24" s="188">
        <f t="shared" si="2"/>
        <v>0</v>
      </c>
      <c r="G24" s="190" t="str">
        <f t="shared" si="4"/>
        <v/>
      </c>
      <c r="H24" s="188">
        <f>(C24/t1a!H24)*100</f>
        <v>0</v>
      </c>
      <c r="I24" s="188">
        <f>(D24/t1a!I24)*100</f>
        <v>0</v>
      </c>
      <c r="J24" s="188">
        <f>(E24/t1a!J24)*100</f>
        <v>0</v>
      </c>
      <c r="K24" s="188">
        <f t="shared" si="3"/>
        <v>0</v>
      </c>
      <c r="L24" s="241"/>
    </row>
    <row r="25" spans="1:12" x14ac:dyDescent="0.2">
      <c r="A25" s="186">
        <v>19</v>
      </c>
      <c r="B25" s="187" t="s">
        <v>33</v>
      </c>
      <c r="C25" s="188">
        <v>0</v>
      </c>
      <c r="D25" s="188">
        <v>0</v>
      </c>
      <c r="E25" s="188">
        <v>0</v>
      </c>
      <c r="F25" s="188">
        <f t="shared" si="2"/>
        <v>0</v>
      </c>
      <c r="G25" s="190" t="str">
        <f t="shared" si="4"/>
        <v/>
      </c>
      <c r="H25" s="188">
        <f>(C25/t1a!H25)*100</f>
        <v>0</v>
      </c>
      <c r="I25" s="188">
        <f>(D25/t1a!I25)*100</f>
        <v>0</v>
      </c>
      <c r="J25" s="188">
        <f>(E25/t1a!J25)*100</f>
        <v>0</v>
      </c>
      <c r="K25" s="188">
        <f t="shared" si="3"/>
        <v>0</v>
      </c>
      <c r="L25" s="241"/>
    </row>
    <row r="26" spans="1:12" x14ac:dyDescent="0.2">
      <c r="A26" s="186">
        <v>20</v>
      </c>
      <c r="B26" s="187" t="s">
        <v>34</v>
      </c>
      <c r="C26" s="188">
        <v>0</v>
      </c>
      <c r="D26" s="188">
        <v>0</v>
      </c>
      <c r="E26" s="188">
        <v>0</v>
      </c>
      <c r="F26" s="188">
        <f t="shared" si="2"/>
        <v>0</v>
      </c>
      <c r="G26" s="190" t="str">
        <f t="shared" si="4"/>
        <v/>
      </c>
      <c r="H26" s="188">
        <f>(C26/t1a!H26)*100</f>
        <v>0</v>
      </c>
      <c r="I26" s="188">
        <f>(D26/t1a!I26)*100</f>
        <v>0</v>
      </c>
      <c r="J26" s="188">
        <f>(E26/t1a!J26)*100</f>
        <v>0</v>
      </c>
      <c r="K26" s="188">
        <f t="shared" si="3"/>
        <v>0</v>
      </c>
      <c r="L26" s="241"/>
    </row>
    <row r="27" spans="1:12" x14ac:dyDescent="0.2">
      <c r="A27" s="186">
        <v>21</v>
      </c>
      <c r="B27" s="187" t="s">
        <v>35</v>
      </c>
      <c r="C27" s="188">
        <v>0</v>
      </c>
      <c r="D27" s="188">
        <v>0</v>
      </c>
      <c r="E27" s="188">
        <v>0</v>
      </c>
      <c r="F27" s="188">
        <f t="shared" si="2"/>
        <v>0</v>
      </c>
      <c r="G27" s="190" t="str">
        <f t="shared" si="4"/>
        <v/>
      </c>
      <c r="H27" s="188">
        <f>(C27/t1a!H27)*100</f>
        <v>0</v>
      </c>
      <c r="I27" s="188">
        <f>(D27/t1a!I27)*100</f>
        <v>0</v>
      </c>
      <c r="J27" s="188">
        <f>(E27/t1a!J27)*100</f>
        <v>0</v>
      </c>
      <c r="K27" s="188">
        <f t="shared" si="3"/>
        <v>0</v>
      </c>
      <c r="L27" s="241"/>
    </row>
    <row r="28" spans="1:12" x14ac:dyDescent="0.2">
      <c r="A28" s="186">
        <v>22</v>
      </c>
      <c r="B28" s="187" t="s">
        <v>36</v>
      </c>
      <c r="C28" s="188">
        <v>0</v>
      </c>
      <c r="D28" s="188">
        <v>0</v>
      </c>
      <c r="E28" s="188">
        <v>0</v>
      </c>
      <c r="F28" s="188">
        <f t="shared" si="2"/>
        <v>0</v>
      </c>
      <c r="G28" s="190" t="str">
        <f t="shared" si="4"/>
        <v/>
      </c>
      <c r="H28" s="188">
        <f>(C28/t1a!H28)*100</f>
        <v>0</v>
      </c>
      <c r="I28" s="188">
        <f>(D28/t1a!I28)*100</f>
        <v>0</v>
      </c>
      <c r="J28" s="188">
        <f>(E28/t1a!J28)*100</f>
        <v>0</v>
      </c>
      <c r="K28" s="188">
        <f t="shared" si="3"/>
        <v>0</v>
      </c>
      <c r="L28" s="241"/>
    </row>
    <row r="29" spans="1:12" x14ac:dyDescent="0.2">
      <c r="A29" s="186">
        <v>23</v>
      </c>
      <c r="B29" s="187" t="s">
        <v>37</v>
      </c>
      <c r="C29" s="188">
        <v>0</v>
      </c>
      <c r="D29" s="188">
        <v>0</v>
      </c>
      <c r="E29" s="188">
        <v>0</v>
      </c>
      <c r="F29" s="188">
        <f t="shared" si="2"/>
        <v>0</v>
      </c>
      <c r="G29" s="190" t="str">
        <f t="shared" si="4"/>
        <v/>
      </c>
      <c r="H29" s="188">
        <f>(C29/t1a!H29)*100</f>
        <v>0</v>
      </c>
      <c r="I29" s="188">
        <f>(D29/t1a!I29)*100</f>
        <v>0</v>
      </c>
      <c r="J29" s="188">
        <f>(E29/t1a!J29)*100</f>
        <v>0</v>
      </c>
      <c r="K29" s="188">
        <f t="shared" si="3"/>
        <v>0</v>
      </c>
      <c r="L29" s="241"/>
    </row>
    <row r="30" spans="1:12" x14ac:dyDescent="0.2">
      <c r="A30" s="186">
        <v>24</v>
      </c>
      <c r="B30" s="187" t="s">
        <v>38</v>
      </c>
      <c r="C30" s="188">
        <v>0</v>
      </c>
      <c r="D30" s="188">
        <v>0</v>
      </c>
      <c r="E30" s="188">
        <v>0</v>
      </c>
      <c r="F30" s="188">
        <f t="shared" si="2"/>
        <v>0</v>
      </c>
      <c r="G30" s="190" t="str">
        <f t="shared" si="4"/>
        <v/>
      </c>
      <c r="H30" s="188">
        <f>(C30/t1a!H30)*100</f>
        <v>0</v>
      </c>
      <c r="I30" s="188">
        <f>(D30/t1a!I30)*100</f>
        <v>0</v>
      </c>
      <c r="J30" s="188">
        <f>(E30/t1a!J30)*100</f>
        <v>0</v>
      </c>
      <c r="K30" s="188">
        <f t="shared" si="3"/>
        <v>0</v>
      </c>
      <c r="L30" s="241"/>
    </row>
    <row r="31" spans="1:12" x14ac:dyDescent="0.2">
      <c r="A31" s="186">
        <v>25</v>
      </c>
      <c r="B31" s="187" t="s">
        <v>39</v>
      </c>
      <c r="C31" s="188">
        <v>0</v>
      </c>
      <c r="D31" s="188">
        <v>0</v>
      </c>
      <c r="E31" s="188">
        <v>0</v>
      </c>
      <c r="F31" s="188">
        <f t="shared" si="2"/>
        <v>0</v>
      </c>
      <c r="G31" s="190" t="str">
        <f t="shared" si="4"/>
        <v/>
      </c>
      <c r="H31" s="188">
        <f>(C31/t1a!H31)*100</f>
        <v>0</v>
      </c>
      <c r="I31" s="188">
        <f>(D31/t1a!I31)*100</f>
        <v>0</v>
      </c>
      <c r="J31" s="188">
        <f>(E31/t1a!J31)*100</f>
        <v>0</v>
      </c>
      <c r="K31" s="188">
        <f t="shared" si="3"/>
        <v>0</v>
      </c>
      <c r="L31" s="241"/>
    </row>
    <row r="32" spans="1:12" x14ac:dyDescent="0.2">
      <c r="A32" s="186">
        <v>26</v>
      </c>
      <c r="B32" s="187" t="s">
        <v>40</v>
      </c>
      <c r="C32" s="188">
        <v>0</v>
      </c>
      <c r="D32" s="188">
        <v>0</v>
      </c>
      <c r="E32" s="188">
        <v>0</v>
      </c>
      <c r="F32" s="188">
        <f t="shared" si="2"/>
        <v>0</v>
      </c>
      <c r="G32" s="190" t="str">
        <f t="shared" si="4"/>
        <v/>
      </c>
      <c r="H32" s="188">
        <f>(C32/t1a!H32)*100</f>
        <v>0</v>
      </c>
      <c r="I32" s="188">
        <f>(D32/t1a!I32)*100</f>
        <v>0</v>
      </c>
      <c r="J32" s="188">
        <f>(E32/t1a!J32)*100</f>
        <v>0</v>
      </c>
      <c r="K32" s="188">
        <f t="shared" si="3"/>
        <v>0</v>
      </c>
      <c r="L32" s="241"/>
    </row>
    <row r="33" spans="1:12" x14ac:dyDescent="0.2">
      <c r="A33" s="186">
        <v>27</v>
      </c>
      <c r="B33" s="187" t="s">
        <v>41</v>
      </c>
      <c r="C33" s="188">
        <v>0</v>
      </c>
      <c r="D33" s="188">
        <v>0</v>
      </c>
      <c r="E33" s="188">
        <v>0</v>
      </c>
      <c r="F33" s="188">
        <f t="shared" si="2"/>
        <v>0</v>
      </c>
      <c r="G33" s="190" t="str">
        <f t="shared" si="4"/>
        <v/>
      </c>
      <c r="H33" s="188">
        <f>(C33/t1a!H33)*100</f>
        <v>0</v>
      </c>
      <c r="I33" s="188">
        <f>(D33/t1a!I33)*100</f>
        <v>0</v>
      </c>
      <c r="J33" s="188">
        <f>(E33/t1a!J33)*100</f>
        <v>0</v>
      </c>
      <c r="K33" s="188">
        <f t="shared" si="3"/>
        <v>0</v>
      </c>
      <c r="L33" s="241"/>
    </row>
    <row r="34" spans="1:12" x14ac:dyDescent="0.2">
      <c r="A34" s="186">
        <v>28</v>
      </c>
      <c r="B34" s="187" t="s">
        <v>42</v>
      </c>
      <c r="C34" s="188">
        <v>0</v>
      </c>
      <c r="D34" s="188">
        <v>0</v>
      </c>
      <c r="E34" s="188">
        <v>0</v>
      </c>
      <c r="F34" s="188">
        <f t="shared" si="2"/>
        <v>0</v>
      </c>
      <c r="G34" s="190" t="str">
        <f t="shared" si="4"/>
        <v/>
      </c>
      <c r="H34" s="188">
        <f>(C34/t1a!H34)*100</f>
        <v>0</v>
      </c>
      <c r="I34" s="188">
        <f>(D34/t1a!I34)*100</f>
        <v>0</v>
      </c>
      <c r="J34" s="188">
        <f>(E34/t1a!J34)*100</f>
        <v>0</v>
      </c>
      <c r="K34" s="188">
        <f t="shared" si="3"/>
        <v>0</v>
      </c>
      <c r="L34" s="241"/>
    </row>
    <row r="35" spans="1:12" x14ac:dyDescent="0.2">
      <c r="A35" s="186">
        <v>29</v>
      </c>
      <c r="B35" s="187" t="s">
        <v>43</v>
      </c>
      <c r="C35" s="188">
        <v>0</v>
      </c>
      <c r="D35" s="188">
        <v>0</v>
      </c>
      <c r="E35" s="188">
        <v>0</v>
      </c>
      <c r="F35" s="188">
        <f t="shared" si="2"/>
        <v>0</v>
      </c>
      <c r="G35" s="190" t="str">
        <f t="shared" si="4"/>
        <v/>
      </c>
      <c r="H35" s="188">
        <f>(C35/t1a!H35)*100</f>
        <v>0</v>
      </c>
      <c r="I35" s="188">
        <f>(D35/t1a!I35)*100</f>
        <v>0</v>
      </c>
      <c r="J35" s="188">
        <f>(E35/t1a!J35)*100</f>
        <v>0</v>
      </c>
      <c r="K35" s="188">
        <f t="shared" si="3"/>
        <v>0</v>
      </c>
      <c r="L35" s="241"/>
    </row>
    <row r="36" spans="1:12" x14ac:dyDescent="0.2">
      <c r="A36" s="186">
        <v>30</v>
      </c>
      <c r="B36" s="187" t="s">
        <v>44</v>
      </c>
      <c r="C36" s="188">
        <v>0</v>
      </c>
      <c r="D36" s="188">
        <v>0</v>
      </c>
      <c r="E36" s="188">
        <v>0</v>
      </c>
      <c r="F36" s="188">
        <f t="shared" si="2"/>
        <v>0</v>
      </c>
      <c r="G36" s="190" t="str">
        <f t="shared" si="4"/>
        <v/>
      </c>
      <c r="H36" s="188">
        <f>(C36/t1a!H36)*100</f>
        <v>0</v>
      </c>
      <c r="I36" s="188">
        <f>(D36/t1a!I36)*100</f>
        <v>0</v>
      </c>
      <c r="J36" s="188">
        <f>(E36/t1a!J36)*100</f>
        <v>0</v>
      </c>
      <c r="K36" s="188">
        <f t="shared" si="3"/>
        <v>0</v>
      </c>
      <c r="L36" s="241"/>
    </row>
    <row r="37" spans="1:12" x14ac:dyDescent="0.2">
      <c r="A37" s="186">
        <v>31</v>
      </c>
      <c r="B37" s="187" t="s">
        <v>45</v>
      </c>
      <c r="C37" s="188">
        <v>0</v>
      </c>
      <c r="D37" s="188">
        <v>0</v>
      </c>
      <c r="E37" s="188">
        <v>0</v>
      </c>
      <c r="F37" s="188">
        <f t="shared" si="2"/>
        <v>0</v>
      </c>
      <c r="G37" s="190" t="str">
        <f t="shared" si="4"/>
        <v/>
      </c>
      <c r="H37" s="188">
        <f>(C37/t1a!H37)*100</f>
        <v>0</v>
      </c>
      <c r="I37" s="188">
        <f>(D37/t1a!I37)*100</f>
        <v>0</v>
      </c>
      <c r="J37" s="188">
        <f>(E37/t1a!J37)*100</f>
        <v>0</v>
      </c>
      <c r="K37" s="188">
        <f t="shared" si="3"/>
        <v>0</v>
      </c>
      <c r="L37" s="241"/>
    </row>
    <row r="38" spans="1:12" s="185" customFormat="1" x14ac:dyDescent="0.2">
      <c r="A38" s="243" t="s">
        <v>46</v>
      </c>
      <c r="B38" s="244"/>
      <c r="C38" s="189">
        <f>SUM(C19:C37)</f>
        <v>0</v>
      </c>
      <c r="D38" s="189">
        <f>SUM(D19:D37)</f>
        <v>0</v>
      </c>
      <c r="E38" s="189">
        <f>SUM(E19:E37)</f>
        <v>0</v>
      </c>
      <c r="F38" s="189">
        <f t="shared" ref="F38:F58" si="5">(E38-C38)</f>
        <v>0</v>
      </c>
      <c r="G38" s="191" t="str">
        <f t="shared" si="4"/>
        <v/>
      </c>
      <c r="H38" s="189">
        <f>(C38/t1a!H38)*100</f>
        <v>0</v>
      </c>
      <c r="I38" s="189">
        <f>(D38/t1a!I38)*100</f>
        <v>0</v>
      </c>
      <c r="J38" s="189">
        <f>(E38/t1a!J38)*100</f>
        <v>0</v>
      </c>
      <c r="K38" s="189">
        <f t="shared" ref="K38:K58" si="6">(J38-H38)</f>
        <v>0</v>
      </c>
      <c r="L38" s="242"/>
    </row>
    <row r="39" spans="1:12" x14ac:dyDescent="0.2">
      <c r="A39" s="186">
        <v>32</v>
      </c>
      <c r="B39" s="187" t="s">
        <v>47</v>
      </c>
      <c r="C39" s="188">
        <v>0</v>
      </c>
      <c r="D39" s="188">
        <v>0</v>
      </c>
      <c r="E39" s="188">
        <v>0</v>
      </c>
      <c r="F39" s="188">
        <f t="shared" si="5"/>
        <v>0</v>
      </c>
      <c r="G39" s="190" t="str">
        <f t="shared" si="4"/>
        <v/>
      </c>
      <c r="H39" s="188">
        <f>(C39/t1a!H39)*100</f>
        <v>0</v>
      </c>
      <c r="I39" s="188">
        <f>(D39/t1a!I39)*100</f>
        <v>0</v>
      </c>
      <c r="J39" s="188">
        <f>(E39/t1a!J39)*100</f>
        <v>0</v>
      </c>
      <c r="K39" s="188">
        <f t="shared" si="6"/>
        <v>0</v>
      </c>
      <c r="L39" s="241"/>
    </row>
    <row r="40" spans="1:12" s="185" customFormat="1" x14ac:dyDescent="0.2">
      <c r="A40" s="243" t="s">
        <v>48</v>
      </c>
      <c r="B40" s="244"/>
      <c r="C40" s="189">
        <f>SUM(C39:C39)</f>
        <v>0</v>
      </c>
      <c r="D40" s="189">
        <f>SUM(D39:D39)</f>
        <v>0</v>
      </c>
      <c r="E40" s="189">
        <f>SUM(E39:E39)</f>
        <v>0</v>
      </c>
      <c r="F40" s="189">
        <f t="shared" si="5"/>
        <v>0</v>
      </c>
      <c r="G40" s="191" t="str">
        <f t="shared" si="4"/>
        <v/>
      </c>
      <c r="H40" s="189">
        <f>(C40/t1a!H40)*100</f>
        <v>0</v>
      </c>
      <c r="I40" s="189">
        <f>(D40/t1a!I40)*100</f>
        <v>0</v>
      </c>
      <c r="J40" s="189">
        <f>(E40/t1a!J40)*100</f>
        <v>0</v>
      </c>
      <c r="K40" s="189">
        <f t="shared" si="6"/>
        <v>0</v>
      </c>
      <c r="L40" s="242"/>
    </row>
    <row r="41" spans="1:12" x14ac:dyDescent="0.2">
      <c r="A41" s="186">
        <v>33</v>
      </c>
      <c r="B41" s="187" t="s">
        <v>49</v>
      </c>
      <c r="C41" s="188">
        <v>0</v>
      </c>
      <c r="D41" s="188">
        <v>0</v>
      </c>
      <c r="E41" s="188">
        <v>0</v>
      </c>
      <c r="F41" s="188">
        <f t="shared" si="5"/>
        <v>0</v>
      </c>
      <c r="G41" s="190" t="str">
        <f t="shared" si="4"/>
        <v/>
      </c>
      <c r="H41" s="188">
        <f>(C41/t1a!H41)*100</f>
        <v>0</v>
      </c>
      <c r="I41" s="188">
        <f>(D41/t1a!I41)*100</f>
        <v>0</v>
      </c>
      <c r="J41" s="188">
        <f>(E41/t1a!J41)*100</f>
        <v>0</v>
      </c>
      <c r="K41" s="188">
        <f t="shared" si="6"/>
        <v>0</v>
      </c>
      <c r="L41" s="241"/>
    </row>
    <row r="42" spans="1:12" s="185" customFormat="1" x14ac:dyDescent="0.2">
      <c r="A42" s="243" t="s">
        <v>50</v>
      </c>
      <c r="B42" s="244"/>
      <c r="C42" s="189">
        <f>SUM(C41:C41)</f>
        <v>0</v>
      </c>
      <c r="D42" s="189">
        <f>SUM(D41:D41)</f>
        <v>0</v>
      </c>
      <c r="E42" s="189">
        <f>SUM(E41:E41)</f>
        <v>0</v>
      </c>
      <c r="F42" s="189">
        <f t="shared" si="5"/>
        <v>0</v>
      </c>
      <c r="G42" s="191" t="str">
        <f t="shared" si="4"/>
        <v/>
      </c>
      <c r="H42" s="189">
        <f>(C42/t1a!H42)*100</f>
        <v>0</v>
      </c>
      <c r="I42" s="189">
        <f>(D42/t1a!I42)*100</f>
        <v>0</v>
      </c>
      <c r="J42" s="189">
        <f>(E42/t1a!J42)*100</f>
        <v>0</v>
      </c>
      <c r="K42" s="189">
        <f t="shared" si="6"/>
        <v>0</v>
      </c>
      <c r="L42" s="242"/>
    </row>
    <row r="43" spans="1:12" x14ac:dyDescent="0.2">
      <c r="A43" s="186">
        <v>34</v>
      </c>
      <c r="B43" s="187" t="s">
        <v>51</v>
      </c>
      <c r="C43" s="188">
        <v>0</v>
      </c>
      <c r="D43" s="188">
        <v>0</v>
      </c>
      <c r="E43" s="188">
        <v>0</v>
      </c>
      <c r="F43" s="188">
        <f t="shared" si="5"/>
        <v>0</v>
      </c>
      <c r="G43" s="190" t="str">
        <f t="shared" si="4"/>
        <v/>
      </c>
      <c r="H43" s="188">
        <f>(C43/t1a!H43)*100</f>
        <v>0</v>
      </c>
      <c r="I43" s="188">
        <f>(D43/t1a!I43)*100</f>
        <v>0</v>
      </c>
      <c r="J43" s="188">
        <f>(E43/t1a!J43)*100</f>
        <v>0</v>
      </c>
      <c r="K43" s="188">
        <f t="shared" si="6"/>
        <v>0</v>
      </c>
      <c r="L43" s="241"/>
    </row>
    <row r="44" spans="1:12" x14ac:dyDescent="0.2">
      <c r="A44" s="186">
        <v>35</v>
      </c>
      <c r="B44" s="187" t="s">
        <v>52</v>
      </c>
      <c r="C44" s="188">
        <v>0</v>
      </c>
      <c r="D44" s="188">
        <v>0</v>
      </c>
      <c r="E44" s="188">
        <v>0</v>
      </c>
      <c r="F44" s="188">
        <f t="shared" si="5"/>
        <v>0</v>
      </c>
      <c r="G44" s="190" t="str">
        <f t="shared" si="4"/>
        <v/>
      </c>
      <c r="H44" s="188">
        <f>(C44/t1a!H44)*100</f>
        <v>0</v>
      </c>
      <c r="I44" s="188">
        <f>(D44/t1a!I44)*100</f>
        <v>0</v>
      </c>
      <c r="J44" s="188">
        <f>(E44/t1a!J44)*100</f>
        <v>0</v>
      </c>
      <c r="K44" s="188">
        <f t="shared" si="6"/>
        <v>0</v>
      </c>
      <c r="L44" s="241"/>
    </row>
    <row r="45" spans="1:12" x14ac:dyDescent="0.2">
      <c r="A45" s="186">
        <v>36</v>
      </c>
      <c r="B45" s="187" t="s">
        <v>53</v>
      </c>
      <c r="C45" s="188">
        <v>0</v>
      </c>
      <c r="D45" s="188">
        <v>0</v>
      </c>
      <c r="E45" s="188">
        <v>0</v>
      </c>
      <c r="F45" s="188">
        <f t="shared" si="5"/>
        <v>0</v>
      </c>
      <c r="G45" s="190" t="str">
        <f t="shared" si="4"/>
        <v/>
      </c>
      <c r="H45" s="188">
        <f>(C45/t1a!H45)*100</f>
        <v>0</v>
      </c>
      <c r="I45" s="188">
        <f>(D45/t1a!I45)*100</f>
        <v>0</v>
      </c>
      <c r="J45" s="188">
        <f>(E45/t1a!J45)*100</f>
        <v>0</v>
      </c>
      <c r="K45" s="188">
        <f t="shared" si="6"/>
        <v>0</v>
      </c>
      <c r="L45" s="241"/>
    </row>
    <row r="46" spans="1:12" x14ac:dyDescent="0.2">
      <c r="A46" s="186">
        <v>37</v>
      </c>
      <c r="B46" s="187" t="s">
        <v>54</v>
      </c>
      <c r="C46" s="188">
        <v>0</v>
      </c>
      <c r="D46" s="188">
        <v>0</v>
      </c>
      <c r="E46" s="188">
        <v>0</v>
      </c>
      <c r="F46" s="188">
        <f t="shared" si="5"/>
        <v>0</v>
      </c>
      <c r="G46" s="190" t="str">
        <f t="shared" si="4"/>
        <v/>
      </c>
      <c r="H46" s="188">
        <f>(C46/t1a!H46)*100</f>
        <v>0</v>
      </c>
      <c r="I46" s="188">
        <f>(D46/t1a!I46)*100</f>
        <v>0</v>
      </c>
      <c r="J46" s="188">
        <f>(E46/t1a!J46)*100</f>
        <v>0</v>
      </c>
      <c r="K46" s="188">
        <f t="shared" si="6"/>
        <v>0</v>
      </c>
      <c r="L46" s="241"/>
    </row>
    <row r="47" spans="1:12" x14ac:dyDescent="0.2">
      <c r="A47" s="186">
        <v>38</v>
      </c>
      <c r="B47" s="187" t="s">
        <v>55</v>
      </c>
      <c r="C47" s="188">
        <v>0</v>
      </c>
      <c r="D47" s="188">
        <v>0</v>
      </c>
      <c r="E47" s="188">
        <v>0</v>
      </c>
      <c r="F47" s="188">
        <f t="shared" si="5"/>
        <v>0</v>
      </c>
      <c r="G47" s="190" t="str">
        <f t="shared" si="4"/>
        <v/>
      </c>
      <c r="H47" s="188">
        <f>(C47/t1a!H47)*100</f>
        <v>0</v>
      </c>
      <c r="I47" s="188">
        <f>(D47/t1a!I47)*100</f>
        <v>0</v>
      </c>
      <c r="J47" s="188">
        <f>(E47/t1a!J47)*100</f>
        <v>0</v>
      </c>
      <c r="K47" s="188">
        <f t="shared" si="6"/>
        <v>0</v>
      </c>
      <c r="L47" s="241"/>
    </row>
    <row r="48" spans="1:12" x14ac:dyDescent="0.2">
      <c r="A48" s="186">
        <v>39</v>
      </c>
      <c r="B48" s="187" t="s">
        <v>56</v>
      </c>
      <c r="C48" s="188">
        <v>0</v>
      </c>
      <c r="D48" s="188">
        <v>0</v>
      </c>
      <c r="E48" s="188">
        <v>0</v>
      </c>
      <c r="F48" s="188">
        <f t="shared" si="5"/>
        <v>0</v>
      </c>
      <c r="G48" s="190" t="str">
        <f t="shared" si="4"/>
        <v/>
      </c>
      <c r="H48" s="188">
        <f>(C48/t1a!H48)*100</f>
        <v>0</v>
      </c>
      <c r="I48" s="188">
        <f>(D48/t1a!I48)*100</f>
        <v>0</v>
      </c>
      <c r="J48" s="188">
        <f>(E48/t1a!J48)*100</f>
        <v>0</v>
      </c>
      <c r="K48" s="188">
        <f t="shared" si="6"/>
        <v>0</v>
      </c>
      <c r="L48" s="241"/>
    </row>
    <row r="49" spans="1:12" x14ac:dyDescent="0.2">
      <c r="A49" s="186">
        <v>40</v>
      </c>
      <c r="B49" s="187" t="s">
        <v>57</v>
      </c>
      <c r="C49" s="188">
        <v>0</v>
      </c>
      <c r="D49" s="188">
        <v>0</v>
      </c>
      <c r="E49" s="188">
        <v>0</v>
      </c>
      <c r="F49" s="188">
        <f t="shared" si="5"/>
        <v>0</v>
      </c>
      <c r="G49" s="190" t="str">
        <f t="shared" si="4"/>
        <v/>
      </c>
      <c r="H49" s="188">
        <f>(C49/t1a!H49)*100</f>
        <v>0</v>
      </c>
      <c r="I49" s="188">
        <f>(D49/t1a!I49)*100</f>
        <v>0</v>
      </c>
      <c r="J49" s="188">
        <f>(E49/t1a!J49)*100</f>
        <v>0</v>
      </c>
      <c r="K49" s="188">
        <f t="shared" si="6"/>
        <v>0</v>
      </c>
      <c r="L49" s="241"/>
    </row>
    <row r="50" spans="1:12" s="185" customFormat="1" x14ac:dyDescent="0.2">
      <c r="A50" s="243" t="s">
        <v>58</v>
      </c>
      <c r="B50" s="244"/>
      <c r="C50" s="189">
        <f>SUM(C43:C49)</f>
        <v>0</v>
      </c>
      <c r="D50" s="189">
        <f>SUM(D43:D49)</f>
        <v>0</v>
      </c>
      <c r="E50" s="189">
        <f>SUM(E43:E49)</f>
        <v>0</v>
      </c>
      <c r="F50" s="189">
        <f t="shared" si="5"/>
        <v>0</v>
      </c>
      <c r="G50" s="191" t="str">
        <f t="shared" si="4"/>
        <v/>
      </c>
      <c r="H50" s="189">
        <f>(C50/t1a!H50)*100</f>
        <v>0</v>
      </c>
      <c r="I50" s="189">
        <f>(D50/t1a!I50)*100</f>
        <v>0</v>
      </c>
      <c r="J50" s="189">
        <f>(E50/t1a!J50)*100</f>
        <v>0</v>
      </c>
      <c r="K50" s="189">
        <f t="shared" si="6"/>
        <v>0</v>
      </c>
      <c r="L50" s="242"/>
    </row>
    <row r="51" spans="1:12" x14ac:dyDescent="0.2">
      <c r="A51" s="186">
        <v>41</v>
      </c>
      <c r="B51" s="187" t="s">
        <v>59</v>
      </c>
      <c r="C51" s="188">
        <v>0</v>
      </c>
      <c r="D51" s="188">
        <v>0</v>
      </c>
      <c r="E51" s="188">
        <v>0</v>
      </c>
      <c r="F51" s="188">
        <f t="shared" si="5"/>
        <v>0</v>
      </c>
      <c r="G51" s="190" t="str">
        <f t="shared" si="4"/>
        <v/>
      </c>
      <c r="H51" s="188" t="e">
        <f>(C51/t1a!H51)*100</f>
        <v>#DIV/0!</v>
      </c>
      <c r="I51" s="188" t="e">
        <f>(D51/t1a!I51)*100</f>
        <v>#DIV/0!</v>
      </c>
      <c r="J51" s="188" t="e">
        <f>(E51/t1a!J51)*100</f>
        <v>#DIV/0!</v>
      </c>
      <c r="K51" s="188" t="e">
        <f t="shared" si="6"/>
        <v>#DIV/0!</v>
      </c>
      <c r="L51" s="241"/>
    </row>
    <row r="52" spans="1:12" x14ac:dyDescent="0.2">
      <c r="A52" s="186">
        <v>42</v>
      </c>
      <c r="B52" s="187" t="s">
        <v>60</v>
      </c>
      <c r="C52" s="188">
        <v>0</v>
      </c>
      <c r="D52" s="188">
        <v>0</v>
      </c>
      <c r="E52" s="188">
        <v>0</v>
      </c>
      <c r="F52" s="188">
        <f t="shared" si="5"/>
        <v>0</v>
      </c>
      <c r="G52" s="190" t="str">
        <f t="shared" si="4"/>
        <v/>
      </c>
      <c r="H52" s="188" t="e">
        <f>(C52/t1a!H52)*100</f>
        <v>#DIV/0!</v>
      </c>
      <c r="I52" s="188" t="e">
        <f>(D52/t1a!I52)*100</f>
        <v>#DIV/0!</v>
      </c>
      <c r="J52" s="188" t="e">
        <f>(E52/t1a!J52)*100</f>
        <v>#DIV/0!</v>
      </c>
      <c r="K52" s="188" t="e">
        <f t="shared" si="6"/>
        <v>#DIV/0!</v>
      </c>
      <c r="L52" s="241"/>
    </row>
    <row r="53" spans="1:12" x14ac:dyDescent="0.2">
      <c r="A53" s="186">
        <v>43</v>
      </c>
      <c r="B53" s="187" t="s">
        <v>61</v>
      </c>
      <c r="C53" s="188">
        <v>0</v>
      </c>
      <c r="D53" s="188">
        <v>0</v>
      </c>
      <c r="E53" s="188">
        <v>0</v>
      </c>
      <c r="F53" s="188">
        <f t="shared" si="5"/>
        <v>0</v>
      </c>
      <c r="G53" s="190" t="str">
        <f t="shared" si="4"/>
        <v/>
      </c>
      <c r="H53" s="188" t="e">
        <f>(C53/t1a!H53)*100</f>
        <v>#DIV/0!</v>
      </c>
      <c r="I53" s="188" t="e">
        <f>(D53/t1a!I53)*100</f>
        <v>#DIV/0!</v>
      </c>
      <c r="J53" s="188" t="e">
        <f>(E53/t1a!J53)*100</f>
        <v>#DIV/0!</v>
      </c>
      <c r="K53" s="188" t="e">
        <f t="shared" si="6"/>
        <v>#DIV/0!</v>
      </c>
      <c r="L53" s="241"/>
    </row>
    <row r="54" spans="1:12" x14ac:dyDescent="0.2">
      <c r="A54" s="186">
        <v>44</v>
      </c>
      <c r="B54" s="187" t="s">
        <v>62</v>
      </c>
      <c r="C54" s="188">
        <v>0</v>
      </c>
      <c r="D54" s="188">
        <v>0</v>
      </c>
      <c r="E54" s="188">
        <v>0</v>
      </c>
      <c r="F54" s="188">
        <f t="shared" si="5"/>
        <v>0</v>
      </c>
      <c r="G54" s="190" t="str">
        <f t="shared" si="4"/>
        <v/>
      </c>
      <c r="H54" s="188" t="e">
        <f>(C54/t1a!H54)*100</f>
        <v>#DIV/0!</v>
      </c>
      <c r="I54" s="188" t="e">
        <f>(D54/t1a!I54)*100</f>
        <v>#DIV/0!</v>
      </c>
      <c r="J54" s="188" t="e">
        <f>(E54/t1a!J54)*100</f>
        <v>#DIV/0!</v>
      </c>
      <c r="K54" s="188" t="e">
        <f t="shared" si="6"/>
        <v>#DIV/0!</v>
      </c>
      <c r="L54" s="241"/>
    </row>
    <row r="55" spans="1:12" x14ac:dyDescent="0.2">
      <c r="A55" s="186">
        <v>45</v>
      </c>
      <c r="B55" s="187" t="s">
        <v>63</v>
      </c>
      <c r="C55" s="188">
        <v>0</v>
      </c>
      <c r="D55" s="188">
        <v>0</v>
      </c>
      <c r="E55" s="188">
        <v>0</v>
      </c>
      <c r="F55" s="188">
        <f t="shared" si="5"/>
        <v>0</v>
      </c>
      <c r="G55" s="190" t="str">
        <f t="shared" si="4"/>
        <v/>
      </c>
      <c r="H55" s="188" t="e">
        <f>(C55/t1a!H55)*100</f>
        <v>#DIV/0!</v>
      </c>
      <c r="I55" s="188" t="e">
        <f>(D55/t1a!I55)*100</f>
        <v>#DIV/0!</v>
      </c>
      <c r="J55" s="188" t="e">
        <f>(E55/t1a!J55)*100</f>
        <v>#DIV/0!</v>
      </c>
      <c r="K55" s="188" t="e">
        <f t="shared" si="6"/>
        <v>#DIV/0!</v>
      </c>
      <c r="L55" s="241"/>
    </row>
    <row r="56" spans="1:12" x14ac:dyDescent="0.2">
      <c r="A56" s="186">
        <v>46</v>
      </c>
      <c r="B56" s="187" t="s">
        <v>64</v>
      </c>
      <c r="C56" s="188">
        <v>0</v>
      </c>
      <c r="D56" s="188">
        <v>0</v>
      </c>
      <c r="E56" s="188">
        <v>0</v>
      </c>
      <c r="F56" s="188">
        <f t="shared" si="5"/>
        <v>0</v>
      </c>
      <c r="G56" s="190" t="str">
        <f t="shared" si="4"/>
        <v/>
      </c>
      <c r="H56" s="188" t="e">
        <f>(C56/t1a!H56)*100</f>
        <v>#DIV/0!</v>
      </c>
      <c r="I56" s="188" t="e">
        <f>(D56/t1a!I56)*100</f>
        <v>#DIV/0!</v>
      </c>
      <c r="J56" s="188" t="e">
        <f>(E56/t1a!J56)*100</f>
        <v>#DIV/0!</v>
      </c>
      <c r="K56" s="188" t="e">
        <f t="shared" si="6"/>
        <v>#DIV/0!</v>
      </c>
      <c r="L56" s="241"/>
    </row>
    <row r="57" spans="1:12" s="185" customFormat="1" x14ac:dyDescent="0.2">
      <c r="A57" s="243" t="s">
        <v>65</v>
      </c>
      <c r="B57" s="244"/>
      <c r="C57" s="189">
        <f>SUM(C51:C56)</f>
        <v>0</v>
      </c>
      <c r="D57" s="189">
        <f>SUM(D51:D56)</f>
        <v>0</v>
      </c>
      <c r="E57" s="189">
        <f>SUM(E51:E56)</f>
        <v>0</v>
      </c>
      <c r="F57" s="189">
        <f t="shared" si="5"/>
        <v>0</v>
      </c>
      <c r="G57" s="191" t="str">
        <f t="shared" si="4"/>
        <v/>
      </c>
      <c r="H57" s="189" t="e">
        <f>(C57/t1a!H57)*100</f>
        <v>#DIV/0!</v>
      </c>
      <c r="I57" s="189" t="e">
        <f>(D57/t1a!I57)*100</f>
        <v>#DIV/0!</v>
      </c>
      <c r="J57" s="189" t="e">
        <f>(E57/t1a!J57)*100</f>
        <v>#DIV/0!</v>
      </c>
      <c r="K57" s="189" t="e">
        <f t="shared" si="6"/>
        <v>#DIV/0!</v>
      </c>
      <c r="L57" s="242"/>
    </row>
    <row r="58" spans="1:12" s="185" customFormat="1" x14ac:dyDescent="0.2">
      <c r="A58" s="243" t="s">
        <v>66</v>
      </c>
      <c r="B58" s="244"/>
      <c r="C58" s="189">
        <f>SUM(C18+C38+C40+C42+C50+C57)</f>
        <v>2.77</v>
      </c>
      <c r="D58" s="189">
        <f>SUM(D18+D38+D40+D42+D50+D57)</f>
        <v>1.79</v>
      </c>
      <c r="E58" s="189">
        <f>SUM(E18+E38+E40+E42+E50+E57)</f>
        <v>5.08</v>
      </c>
      <c r="F58" s="189">
        <f t="shared" si="5"/>
        <v>2.31</v>
      </c>
      <c r="G58" s="191">
        <f t="shared" si="4"/>
        <v>83.393501805054143</v>
      </c>
      <c r="H58" s="189">
        <f>(C58/t1a!H58)*100</f>
        <v>1.3684880963273334E-3</v>
      </c>
      <c r="I58" s="189">
        <f>(D58/t1a!I58)*100</f>
        <v>9.4480880870060171E-4</v>
      </c>
      <c r="J58" s="189">
        <f>(E58/t1a!J58)*100</f>
        <v>2.3037753663014172E-3</v>
      </c>
      <c r="K58" s="189">
        <f t="shared" si="6"/>
        <v>9.3528726997408381E-4</v>
      </c>
      <c r="L58" s="242"/>
    </row>
    <row r="59" spans="1:12" x14ac:dyDescent="0.2">
      <c r="G59" s="35" t="str">
        <f t="shared" si="4"/>
        <v/>
      </c>
      <c r="L59" s="241"/>
    </row>
    <row r="60" spans="1:12" x14ac:dyDescent="0.2">
      <c r="G60" s="3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5" customWidth="1"/>
    <col min="8" max="10" width="13.140625" style="12" customWidth="1"/>
    <col min="11" max="11" width="13.140625" style="35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72</v>
      </c>
      <c r="C1" s="14" t="s">
        <v>73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50" t="s">
        <v>69</v>
      </c>
      <c r="D2" s="50"/>
      <c r="E2" s="50"/>
      <c r="F2" s="50"/>
      <c r="G2" s="50"/>
      <c r="H2" s="50"/>
      <c r="I2" s="234" t="s">
        <v>3</v>
      </c>
      <c r="J2" s="234"/>
      <c r="K2" s="234"/>
    </row>
    <row r="3" spans="1:12" s="25" customFormat="1" ht="14.25" customHeight="1" x14ac:dyDescent="0.2">
      <c r="A3" s="236" t="s">
        <v>4</v>
      </c>
      <c r="B3" s="236" t="s">
        <v>5</v>
      </c>
      <c r="C3" s="237" t="s">
        <v>6</v>
      </c>
      <c r="D3" s="237"/>
      <c r="E3" s="237"/>
      <c r="F3" s="237"/>
      <c r="G3" s="237"/>
      <c r="H3" s="237" t="s">
        <v>74</v>
      </c>
      <c r="I3" s="237"/>
      <c r="J3" s="237"/>
      <c r="K3" s="237"/>
      <c r="L3" s="238" t="s">
        <v>75</v>
      </c>
    </row>
    <row r="4" spans="1:12" s="25" customFormat="1" ht="25.5" x14ac:dyDescent="0.2">
      <c r="A4" s="236"/>
      <c r="B4" s="236"/>
      <c r="C4" s="64" t="s">
        <v>9</v>
      </c>
      <c r="D4" s="64" t="s">
        <v>10</v>
      </c>
      <c r="E4" s="64" t="s">
        <v>11</v>
      </c>
      <c r="F4" s="236" t="str">
        <f>"GROWTH DURING THE YEAR " &amp;AsOn!D1</f>
        <v>GROWTH DURING THE YEAR 2024-25</v>
      </c>
      <c r="G4" s="236"/>
      <c r="H4" s="64" t="str">
        <f>C4</f>
        <v>As on  31ST MAR 24</v>
      </c>
      <c r="I4" s="64" t="str">
        <f>D4</f>
        <v>As on 30TH SEPT 23</v>
      </c>
      <c r="J4" s="64" t="str">
        <f>E4</f>
        <v>As on 30TH SEPT 24</v>
      </c>
      <c r="K4" s="25" t="str">
        <f>F4</f>
        <v>GROWTH DURING THE YEAR 2024-25</v>
      </c>
      <c r="L4" s="238"/>
    </row>
    <row r="5" spans="1:12" s="25" customFormat="1" x14ac:dyDescent="0.2"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51" t="s">
        <v>12</v>
      </c>
      <c r="L5" s="238"/>
    </row>
    <row r="6" spans="1:12" x14ac:dyDescent="0.2">
      <c r="A6" s="179">
        <v>1</v>
      </c>
      <c r="B6" s="180" t="s">
        <v>14</v>
      </c>
      <c r="C6" s="181">
        <v>1307.52</v>
      </c>
      <c r="D6" s="181">
        <v>1229.6199999999999</v>
      </c>
      <c r="E6" s="181">
        <v>1386.6</v>
      </c>
      <c r="F6" s="181">
        <f t="shared" ref="F6:F37" si="2">(E6-C6)</f>
        <v>79.079999999999927</v>
      </c>
      <c r="G6" s="183">
        <f>IF(C6=0,"",(E6-C6)/C6*100)</f>
        <v>6.0480910425844288</v>
      </c>
      <c r="H6" s="181">
        <f>(C6/t1a!H6)*100</f>
        <v>9.0735602926256504</v>
      </c>
      <c r="I6" s="181">
        <f>(D6/t1a!I6)*100</f>
        <v>8.6753696461542464</v>
      </c>
      <c r="J6" s="181">
        <f>(E6/t1a!J6)*100</f>
        <v>9.1550132710058225</v>
      </c>
      <c r="K6" s="181">
        <f t="shared" ref="K6:K37" si="3">(J6-H6)</f>
        <v>8.145297838017207E-2</v>
      </c>
      <c r="L6" s="241"/>
    </row>
    <row r="7" spans="1:12" x14ac:dyDescent="0.2">
      <c r="A7" s="179">
        <v>2</v>
      </c>
      <c r="B7" s="180" t="s">
        <v>15</v>
      </c>
      <c r="C7" s="181">
        <v>529.46</v>
      </c>
      <c r="D7" s="181">
        <v>496.67</v>
      </c>
      <c r="E7" s="181">
        <v>573.71</v>
      </c>
      <c r="F7" s="181">
        <f t="shared" si="2"/>
        <v>44.25</v>
      </c>
      <c r="G7" s="183">
        <f t="shared" ref="G7:G60" si="4">IF(C7=0,"",(E7-C7)/C7*100)</f>
        <v>8.3575718656744602</v>
      </c>
      <c r="H7" s="181">
        <f>(C7/t1a!H7)*100</f>
        <v>8.3998870411443125</v>
      </c>
      <c r="I7" s="181">
        <f>(D7/t1a!I7)*100</f>
        <v>8.2146897514439008</v>
      </c>
      <c r="J7" s="181">
        <f>(E7/t1a!J7)*100</f>
        <v>8.5152647226019429</v>
      </c>
      <c r="K7" s="181">
        <f t="shared" si="3"/>
        <v>0.11537768145763039</v>
      </c>
      <c r="L7" s="241"/>
    </row>
    <row r="8" spans="1:12" x14ac:dyDescent="0.2">
      <c r="A8" s="179">
        <v>3</v>
      </c>
      <c r="B8" s="180" t="s">
        <v>16</v>
      </c>
      <c r="C8" s="181">
        <v>209.03</v>
      </c>
      <c r="D8" s="181">
        <v>183.29</v>
      </c>
      <c r="E8" s="181">
        <v>229.43</v>
      </c>
      <c r="F8" s="181">
        <f t="shared" si="2"/>
        <v>20.400000000000006</v>
      </c>
      <c r="G8" s="183">
        <f t="shared" si="4"/>
        <v>9.7593646844950523</v>
      </c>
      <c r="H8" s="181">
        <f>(C8/t1a!H8)*100</f>
        <v>9.0566021386111171</v>
      </c>
      <c r="I8" s="181">
        <f>(D8/t1a!I8)*100</f>
        <v>8.6495082771768885</v>
      </c>
      <c r="J8" s="181">
        <f>(E8/t1a!J8)*100</f>
        <v>8.9977841833833363</v>
      </c>
      <c r="K8" s="181">
        <f t="shared" si="3"/>
        <v>-5.8817955227780772E-2</v>
      </c>
      <c r="L8" s="241"/>
    </row>
    <row r="9" spans="1:12" x14ac:dyDescent="0.2">
      <c r="A9" s="179">
        <v>4</v>
      </c>
      <c r="B9" s="180" t="s">
        <v>17</v>
      </c>
      <c r="C9" s="181">
        <v>512.27</v>
      </c>
      <c r="D9" s="181">
        <v>479.14</v>
      </c>
      <c r="E9" s="181">
        <v>536.46</v>
      </c>
      <c r="F9" s="181">
        <f t="shared" si="2"/>
        <v>24.190000000000055</v>
      </c>
      <c r="G9" s="183">
        <f t="shared" si="4"/>
        <v>4.7221191949557957</v>
      </c>
      <c r="H9" s="181">
        <f>(C9/t1a!H9)*100</f>
        <v>9.4014505839775069</v>
      </c>
      <c r="I9" s="181">
        <f>(D9/t1a!I9)*100</f>
        <v>9.4303118572679754</v>
      </c>
      <c r="J9" s="181">
        <f>(E9/t1a!J9)*100</f>
        <v>10.079098168154063</v>
      </c>
      <c r="K9" s="181">
        <f t="shared" si="3"/>
        <v>0.67764758417655635</v>
      </c>
      <c r="L9" s="241"/>
    </row>
    <row r="10" spans="1:12" x14ac:dyDescent="0.2">
      <c r="A10" s="179">
        <v>5</v>
      </c>
      <c r="B10" s="180" t="s">
        <v>18</v>
      </c>
      <c r="C10" s="181">
        <v>770.63</v>
      </c>
      <c r="D10" s="181">
        <v>704.82</v>
      </c>
      <c r="E10" s="181">
        <v>819.43</v>
      </c>
      <c r="F10" s="181">
        <f t="shared" si="2"/>
        <v>48.799999999999955</v>
      </c>
      <c r="G10" s="183">
        <f t="shared" si="4"/>
        <v>6.3324812166668769</v>
      </c>
      <c r="H10" s="181">
        <f>(C10/t1a!H10)*100</f>
        <v>13.838871240296017</v>
      </c>
      <c r="I10" s="181">
        <f>(D10/t1a!I10)*100</f>
        <v>12.935823763579201</v>
      </c>
      <c r="J10" s="181">
        <f>(E10/t1a!J10)*100</f>
        <v>13.947412316983081</v>
      </c>
      <c r="K10" s="181">
        <f t="shared" si="3"/>
        <v>0.10854107668706447</v>
      </c>
      <c r="L10" s="241"/>
    </row>
    <row r="11" spans="1:12" x14ac:dyDescent="0.2">
      <c r="A11" s="179">
        <v>6</v>
      </c>
      <c r="B11" s="180" t="s">
        <v>19</v>
      </c>
      <c r="C11" s="181">
        <v>272.39</v>
      </c>
      <c r="D11" s="181">
        <v>223.45</v>
      </c>
      <c r="E11" s="181">
        <v>235.6</v>
      </c>
      <c r="F11" s="181">
        <f t="shared" si="2"/>
        <v>-36.789999999999992</v>
      </c>
      <c r="G11" s="183">
        <f t="shared" si="4"/>
        <v>-13.506369543669003</v>
      </c>
      <c r="H11" s="181">
        <f>(C11/t1a!H11)*100</f>
        <v>4.2316822331177022</v>
      </c>
      <c r="I11" s="181">
        <f>(D11/t1a!I11)*100</f>
        <v>3.8314537576367589</v>
      </c>
      <c r="J11" s="181">
        <f>(E11/t1a!J11)*100</f>
        <v>4.0459271114896769</v>
      </c>
      <c r="K11" s="181">
        <f t="shared" si="3"/>
        <v>-0.18575512162802532</v>
      </c>
      <c r="L11" s="241"/>
    </row>
    <row r="12" spans="1:12" x14ac:dyDescent="0.2">
      <c r="A12" s="179">
        <v>7</v>
      </c>
      <c r="B12" s="180" t="s">
        <v>20</v>
      </c>
      <c r="C12" s="181">
        <v>130.28</v>
      </c>
      <c r="D12" s="181">
        <v>120.82</v>
      </c>
      <c r="E12" s="181">
        <v>144.86000000000001</v>
      </c>
      <c r="F12" s="181">
        <f t="shared" si="2"/>
        <v>14.580000000000013</v>
      </c>
      <c r="G12" s="183">
        <f t="shared" si="4"/>
        <v>11.191280319312261</v>
      </c>
      <c r="H12" s="181">
        <f>(C12/t1a!H12)*100</f>
        <v>10.23369074270453</v>
      </c>
      <c r="I12" s="181">
        <f>(D12/t1a!I12)*100</f>
        <v>10.4209073658789</v>
      </c>
      <c r="J12" s="181">
        <f>(E12/t1a!J12)*100</f>
        <v>10.856710310352323</v>
      </c>
      <c r="K12" s="181">
        <f t="shared" si="3"/>
        <v>0.62301956764779298</v>
      </c>
      <c r="L12" s="241"/>
    </row>
    <row r="13" spans="1:12" x14ac:dyDescent="0.2">
      <c r="A13" s="179">
        <v>8</v>
      </c>
      <c r="B13" s="180" t="s">
        <v>21</v>
      </c>
      <c r="C13" s="181">
        <v>25.49</v>
      </c>
      <c r="D13" s="181">
        <v>24.1</v>
      </c>
      <c r="E13" s="181">
        <v>25.55</v>
      </c>
      <c r="F13" s="181">
        <f t="shared" si="2"/>
        <v>6.0000000000002274E-2</v>
      </c>
      <c r="G13" s="183">
        <f t="shared" si="4"/>
        <v>0.2353864260494401</v>
      </c>
      <c r="H13" s="181">
        <f>(C13/t1a!H13)*100</f>
        <v>8.7663789249234796</v>
      </c>
      <c r="I13" s="181">
        <f>(D13/t1a!I13)*100</f>
        <v>8.6429493616410866</v>
      </c>
      <c r="J13" s="181">
        <f>(E13/t1a!J13)*100</f>
        <v>8.9920461744210609</v>
      </c>
      <c r="K13" s="181">
        <f t="shared" si="3"/>
        <v>0.22566724949758132</v>
      </c>
      <c r="L13" s="241"/>
    </row>
    <row r="14" spans="1:12" x14ac:dyDescent="0.2">
      <c r="A14" s="179">
        <v>9</v>
      </c>
      <c r="B14" s="180" t="s">
        <v>22</v>
      </c>
      <c r="C14" s="181">
        <v>1129.32</v>
      </c>
      <c r="D14" s="181">
        <v>1047.81</v>
      </c>
      <c r="E14" s="181">
        <v>1237</v>
      </c>
      <c r="F14" s="181">
        <f t="shared" si="2"/>
        <v>107.68000000000006</v>
      </c>
      <c r="G14" s="183">
        <f t="shared" si="4"/>
        <v>9.5349413806538514</v>
      </c>
      <c r="H14" s="181">
        <f>(C14/t1a!H14)*100</f>
        <v>7.2088841396505856</v>
      </c>
      <c r="I14" s="181">
        <f>(D14/t1a!I14)*100</f>
        <v>7.1524966261808363</v>
      </c>
      <c r="J14" s="181">
        <f>(E14/t1a!J14)*100</f>
        <v>7.1581505699901626</v>
      </c>
      <c r="K14" s="181">
        <f t="shared" si="3"/>
        <v>-5.0733569660422972E-2</v>
      </c>
      <c r="L14" s="241"/>
    </row>
    <row r="15" spans="1:12" x14ac:dyDescent="0.2">
      <c r="A15" s="179">
        <v>10</v>
      </c>
      <c r="B15" s="180" t="s">
        <v>23</v>
      </c>
      <c r="C15" s="181">
        <v>6669.76</v>
      </c>
      <c r="D15" s="181">
        <v>6045.36</v>
      </c>
      <c r="E15" s="181">
        <v>6957.27</v>
      </c>
      <c r="F15" s="181">
        <f t="shared" si="2"/>
        <v>287.51000000000022</v>
      </c>
      <c r="G15" s="183">
        <f t="shared" si="4"/>
        <v>4.3106498584656752</v>
      </c>
      <c r="H15" s="181">
        <f>(C15/t1a!H15)*100</f>
        <v>12.895806256643899</v>
      </c>
      <c r="I15" s="181">
        <f>(D15/t1a!I15)*100</f>
        <v>13.32935865018349</v>
      </c>
      <c r="J15" s="181">
        <f>(E15/t1a!J15)*100</f>
        <v>13.071579952052067</v>
      </c>
      <c r="K15" s="181">
        <f t="shared" si="3"/>
        <v>0.1757736954081679</v>
      </c>
      <c r="L15" s="241"/>
    </row>
    <row r="16" spans="1:12" x14ac:dyDescent="0.2">
      <c r="A16" s="179">
        <v>11</v>
      </c>
      <c r="B16" s="180" t="s">
        <v>24</v>
      </c>
      <c r="C16" s="181">
        <v>241.8</v>
      </c>
      <c r="D16" s="181">
        <v>220.21</v>
      </c>
      <c r="E16" s="181">
        <v>268.33</v>
      </c>
      <c r="F16" s="181">
        <f t="shared" si="2"/>
        <v>26.529999999999973</v>
      </c>
      <c r="G16" s="183">
        <f t="shared" si="4"/>
        <v>10.971877584780799</v>
      </c>
      <c r="H16" s="181">
        <f>(C16/t1a!H16)*100</f>
        <v>5.5733676924459896</v>
      </c>
      <c r="I16" s="181">
        <f>(D16/t1a!I16)*100</f>
        <v>6.5661219000933286</v>
      </c>
      <c r="J16" s="181">
        <f>(E16/t1a!J16)*100</f>
        <v>5.2079047271541583</v>
      </c>
      <c r="K16" s="181">
        <f t="shared" si="3"/>
        <v>-0.36546296529183131</v>
      </c>
      <c r="L16" s="241"/>
    </row>
    <row r="17" spans="1:12" x14ac:dyDescent="0.2">
      <c r="A17" s="179">
        <v>12</v>
      </c>
      <c r="B17" s="180" t="s">
        <v>25</v>
      </c>
      <c r="C17" s="181">
        <v>412.97</v>
      </c>
      <c r="D17" s="181">
        <v>377.57</v>
      </c>
      <c r="E17" s="181">
        <v>436.53</v>
      </c>
      <c r="F17" s="181">
        <f t="shared" si="2"/>
        <v>23.559999999999945</v>
      </c>
      <c r="G17" s="183">
        <f t="shared" si="4"/>
        <v>5.7050148921229011</v>
      </c>
      <c r="H17" s="181">
        <f>(C17/t1a!H17)*100</f>
        <v>7.0863169238002577</v>
      </c>
      <c r="I17" s="181">
        <f>(D17/t1a!I17)*100</f>
        <v>6.6596819114241317</v>
      </c>
      <c r="J17" s="181">
        <f>(E17/t1a!J17)*100</f>
        <v>6.372254207004473</v>
      </c>
      <c r="K17" s="181">
        <f t="shared" si="3"/>
        <v>-0.7140627167957847</v>
      </c>
      <c r="L17" s="241"/>
    </row>
    <row r="18" spans="1:12" s="178" customFormat="1" x14ac:dyDescent="0.2">
      <c r="A18" s="243" t="s">
        <v>26</v>
      </c>
      <c r="B18" s="244"/>
      <c r="C18" s="182">
        <f>SUM(C6:C17)</f>
        <v>12210.919999999998</v>
      </c>
      <c r="D18" s="182">
        <f>SUM(D6:D17)</f>
        <v>11152.859999999997</v>
      </c>
      <c r="E18" s="182">
        <f>SUM(E6:E17)</f>
        <v>12850.77</v>
      </c>
      <c r="F18" s="182">
        <f t="shared" si="2"/>
        <v>639.85000000000218</v>
      </c>
      <c r="G18" s="184">
        <f t="shared" si="4"/>
        <v>5.2399819178243918</v>
      </c>
      <c r="H18" s="182">
        <f>(C18/t1a!H18)*100</f>
        <v>10.210494259391899</v>
      </c>
      <c r="I18" s="182">
        <f>(D18/t1a!I18)*100</f>
        <v>10.216509731546909</v>
      </c>
      <c r="J18" s="182">
        <f>(E18/t1a!J18)*100</f>
        <v>10.233091069133089</v>
      </c>
      <c r="K18" s="182">
        <f t="shared" si="3"/>
        <v>2.2596809741189716E-2</v>
      </c>
      <c r="L18" s="242"/>
    </row>
    <row r="19" spans="1:12" x14ac:dyDescent="0.2">
      <c r="A19" s="179">
        <v>13</v>
      </c>
      <c r="B19" s="180" t="s">
        <v>27</v>
      </c>
      <c r="C19" s="181">
        <v>462.29</v>
      </c>
      <c r="D19" s="181">
        <v>412.15</v>
      </c>
      <c r="E19" s="181">
        <v>455.92</v>
      </c>
      <c r="F19" s="181">
        <f t="shared" si="2"/>
        <v>-6.3700000000000045</v>
      </c>
      <c r="G19" s="183">
        <f t="shared" si="4"/>
        <v>-1.3779229487983742</v>
      </c>
      <c r="H19" s="181">
        <f>(C19/t1a!H19)*100</f>
        <v>5.1623270393196261</v>
      </c>
      <c r="I19" s="181">
        <f>(D19/t1a!I19)*100</f>
        <v>5.0555478550567123</v>
      </c>
      <c r="J19" s="181">
        <f>(E19/t1a!J19)*100</f>
        <v>4.3499126525479603</v>
      </c>
      <c r="K19" s="181">
        <f t="shared" si="3"/>
        <v>-0.81241438677166578</v>
      </c>
      <c r="L19" s="241"/>
    </row>
    <row r="20" spans="1:12" x14ac:dyDescent="0.2">
      <c r="A20" s="179">
        <v>14</v>
      </c>
      <c r="B20" s="180" t="s">
        <v>28</v>
      </c>
      <c r="C20" s="181">
        <v>869.87</v>
      </c>
      <c r="D20" s="181">
        <v>716.93</v>
      </c>
      <c r="E20" s="181">
        <v>818.86</v>
      </c>
      <c r="F20" s="181">
        <f t="shared" si="2"/>
        <v>-51.009999999999991</v>
      </c>
      <c r="G20" s="183">
        <f t="shared" si="4"/>
        <v>-5.8640946348304901</v>
      </c>
      <c r="H20" s="181">
        <f>(C20/t1a!H20)*100</f>
        <v>45.29251884866914</v>
      </c>
      <c r="I20" s="181">
        <f>(D20/t1a!I20)*100</f>
        <v>45.888512670178514</v>
      </c>
      <c r="J20" s="181">
        <f>(E20/t1a!J20)*100</f>
        <v>40.166382984985312</v>
      </c>
      <c r="K20" s="181">
        <f t="shared" si="3"/>
        <v>-5.1261358636838281</v>
      </c>
      <c r="L20" s="241"/>
    </row>
    <row r="21" spans="1:12" x14ac:dyDescent="0.2">
      <c r="A21" s="179">
        <v>15</v>
      </c>
      <c r="B21" s="180" t="s">
        <v>29</v>
      </c>
      <c r="C21" s="181">
        <v>9.44</v>
      </c>
      <c r="D21" s="181">
        <v>5.76</v>
      </c>
      <c r="E21" s="181">
        <v>10.99</v>
      </c>
      <c r="F21" s="181">
        <f t="shared" si="2"/>
        <v>1.5500000000000007</v>
      </c>
      <c r="G21" s="183">
        <f t="shared" si="4"/>
        <v>16.419491525423737</v>
      </c>
      <c r="H21" s="181">
        <f>(C21/t1a!H21)*100</f>
        <v>6.658202849485118</v>
      </c>
      <c r="I21" s="181">
        <f>(D21/t1a!I21)*100</f>
        <v>4.3772323124857504</v>
      </c>
      <c r="J21" s="181">
        <f>(E21/t1a!J21)*100</f>
        <v>7.3247134097573978</v>
      </c>
      <c r="K21" s="181">
        <f t="shared" si="3"/>
        <v>0.66651056027227984</v>
      </c>
      <c r="L21" s="241"/>
    </row>
    <row r="22" spans="1:12" x14ac:dyDescent="0.2">
      <c r="A22" s="179">
        <v>16</v>
      </c>
      <c r="B22" s="180" t="s">
        <v>30</v>
      </c>
      <c r="C22" s="181">
        <v>21.92</v>
      </c>
      <c r="D22" s="181">
        <v>18.61</v>
      </c>
      <c r="E22" s="181">
        <v>19.89</v>
      </c>
      <c r="F22" s="181">
        <f t="shared" si="2"/>
        <v>-2.0300000000000011</v>
      </c>
      <c r="G22" s="183">
        <f t="shared" si="4"/>
        <v>-9.260948905109494</v>
      </c>
      <c r="H22" s="181">
        <f>(C22/t1a!H22)*100</f>
        <v>5.462383812205637</v>
      </c>
      <c r="I22" s="181">
        <f>(D22/t1a!I22)*100</f>
        <v>5.0779011705639991</v>
      </c>
      <c r="J22" s="181">
        <f>(E22/t1a!J22)*100</f>
        <v>5.3098053872233644</v>
      </c>
      <c r="K22" s="181">
        <f t="shared" si="3"/>
        <v>-0.15257842498227259</v>
      </c>
      <c r="L22" s="241"/>
    </row>
    <row r="23" spans="1:12" x14ac:dyDescent="0.2">
      <c r="A23" s="179">
        <v>17</v>
      </c>
      <c r="B23" s="180" t="s">
        <v>31</v>
      </c>
      <c r="C23" s="181">
        <v>61.62</v>
      </c>
      <c r="D23" s="181">
        <v>47.32</v>
      </c>
      <c r="E23" s="181">
        <v>59.73</v>
      </c>
      <c r="F23" s="181">
        <f t="shared" si="2"/>
        <v>-1.8900000000000006</v>
      </c>
      <c r="G23" s="183">
        <f t="shared" si="4"/>
        <v>-3.0671859785783848</v>
      </c>
      <c r="H23" s="181">
        <f>(C23/t1a!H23)*100</f>
        <v>10.405092788031272</v>
      </c>
      <c r="I23" s="181">
        <f>(D23/t1a!I23)*100</f>
        <v>10.284050159737465</v>
      </c>
      <c r="J23" s="181">
        <f>(E23/t1a!J23)*100</f>
        <v>12.181095136127256</v>
      </c>
      <c r="K23" s="181">
        <f t="shared" si="3"/>
        <v>1.7760023480959841</v>
      </c>
      <c r="L23" s="241"/>
    </row>
    <row r="24" spans="1:12" x14ac:dyDescent="0.2">
      <c r="A24" s="179">
        <v>18</v>
      </c>
      <c r="B24" s="180" t="s">
        <v>32</v>
      </c>
      <c r="C24" s="181">
        <v>628.66999999999996</v>
      </c>
      <c r="D24" s="181">
        <v>563.55999999999995</v>
      </c>
      <c r="E24" s="181">
        <v>1607.16</v>
      </c>
      <c r="F24" s="181">
        <f t="shared" si="2"/>
        <v>978.49000000000012</v>
      </c>
      <c r="G24" s="183">
        <f t="shared" si="4"/>
        <v>155.64445575580197</v>
      </c>
      <c r="H24" s="181">
        <f>(C24/t1a!H24)*100</f>
        <v>2.7738986055717998</v>
      </c>
      <c r="I24" s="181">
        <f>(D24/t1a!I24)*100</f>
        <v>2.7215470456369575</v>
      </c>
      <c r="J24" s="181">
        <f>(E24/t1a!J24)*100</f>
        <v>6.51603303506631</v>
      </c>
      <c r="K24" s="181">
        <f t="shared" si="3"/>
        <v>3.7421344294945103</v>
      </c>
      <c r="L24" s="241"/>
    </row>
    <row r="25" spans="1:12" x14ac:dyDescent="0.2">
      <c r="A25" s="179">
        <v>19</v>
      </c>
      <c r="B25" s="180" t="s">
        <v>33</v>
      </c>
      <c r="C25" s="181">
        <v>4220.24</v>
      </c>
      <c r="D25" s="181">
        <v>4007.23</v>
      </c>
      <c r="E25" s="181">
        <v>4479.6499999999996</v>
      </c>
      <c r="F25" s="181">
        <f t="shared" si="2"/>
        <v>259.40999999999985</v>
      </c>
      <c r="G25" s="183">
        <f t="shared" si="4"/>
        <v>6.14680681667393</v>
      </c>
      <c r="H25" s="181">
        <f>(C25/t1a!H25)*100</f>
        <v>36.487065984230185</v>
      </c>
      <c r="I25" s="181">
        <f>(D25/t1a!I25)*100</f>
        <v>37.673018472539383</v>
      </c>
      <c r="J25" s="181">
        <f>(E25/t1a!J25)*100</f>
        <v>34.86106236493201</v>
      </c>
      <c r="K25" s="181">
        <f t="shared" si="3"/>
        <v>-1.6260036192981744</v>
      </c>
      <c r="L25" s="241"/>
    </row>
    <row r="26" spans="1:12" x14ac:dyDescent="0.2">
      <c r="A26" s="179">
        <v>20</v>
      </c>
      <c r="B26" s="180" t="s">
        <v>34</v>
      </c>
      <c r="C26" s="181">
        <v>305.31</v>
      </c>
      <c r="D26" s="181">
        <v>274.36</v>
      </c>
      <c r="E26" s="181">
        <v>332.95</v>
      </c>
      <c r="F26" s="181">
        <f t="shared" si="2"/>
        <v>27.639999999999986</v>
      </c>
      <c r="G26" s="183">
        <f t="shared" si="4"/>
        <v>9.0530935770200731</v>
      </c>
      <c r="H26" s="181">
        <f>(C26/t1a!H26)*100</f>
        <v>5.3886762081764701</v>
      </c>
      <c r="I26" s="181">
        <f>(D26/t1a!I26)*100</f>
        <v>5.1778933621203764</v>
      </c>
      <c r="J26" s="181">
        <f>(E26/t1a!J26)*100</f>
        <v>7.4067565102486634</v>
      </c>
      <c r="K26" s="181">
        <f t="shared" si="3"/>
        <v>2.0180803020721934</v>
      </c>
      <c r="L26" s="241"/>
    </row>
    <row r="27" spans="1:12" x14ac:dyDescent="0.2">
      <c r="A27" s="179">
        <v>21</v>
      </c>
      <c r="B27" s="180" t="s">
        <v>35</v>
      </c>
      <c r="C27" s="181">
        <v>355.2</v>
      </c>
      <c r="D27" s="181">
        <v>313.89999999999998</v>
      </c>
      <c r="E27" s="181">
        <v>369.5</v>
      </c>
      <c r="F27" s="181">
        <f t="shared" si="2"/>
        <v>14.300000000000011</v>
      </c>
      <c r="G27" s="183">
        <f t="shared" si="4"/>
        <v>4.0259009009009041</v>
      </c>
      <c r="H27" s="181">
        <f>(C27/t1a!H27)*100</f>
        <v>15.44153128518578</v>
      </c>
      <c r="I27" s="181">
        <f>(D27/t1a!I27)*100</f>
        <v>15.955473098330241</v>
      </c>
      <c r="J27" s="181">
        <f>(E27/t1a!J27)*100</f>
        <v>14.382132681499012</v>
      </c>
      <c r="K27" s="181">
        <f t="shared" si="3"/>
        <v>-1.059398603686768</v>
      </c>
      <c r="L27" s="241"/>
    </row>
    <row r="28" spans="1:12" x14ac:dyDescent="0.2">
      <c r="A28" s="179">
        <v>22</v>
      </c>
      <c r="B28" s="180" t="s">
        <v>36</v>
      </c>
      <c r="C28" s="181">
        <v>164.7</v>
      </c>
      <c r="D28" s="181">
        <v>149.91</v>
      </c>
      <c r="E28" s="181">
        <v>173</v>
      </c>
      <c r="F28" s="181">
        <f t="shared" si="2"/>
        <v>8.3000000000000114</v>
      </c>
      <c r="G28" s="183">
        <f t="shared" si="4"/>
        <v>5.0394656952034076</v>
      </c>
      <c r="H28" s="181">
        <f>(C28/t1a!H28)*100</f>
        <v>3.0266888905632361</v>
      </c>
      <c r="I28" s="181">
        <f>(D28/t1a!I28)*100</f>
        <v>3.9637652994042849</v>
      </c>
      <c r="J28" s="181">
        <f>(E28/t1a!J28)*100</f>
        <v>3.1849889445903981</v>
      </c>
      <c r="K28" s="181">
        <f t="shared" si="3"/>
        <v>0.15830005402716196</v>
      </c>
      <c r="L28" s="241"/>
    </row>
    <row r="29" spans="1:12" x14ac:dyDescent="0.2">
      <c r="A29" s="179">
        <v>23</v>
      </c>
      <c r="B29" s="180" t="s">
        <v>37</v>
      </c>
      <c r="C29" s="181">
        <v>6.23</v>
      </c>
      <c r="D29" s="181">
        <v>5.52</v>
      </c>
      <c r="E29" s="181">
        <v>5.8</v>
      </c>
      <c r="F29" s="181">
        <f t="shared" si="2"/>
        <v>-0.4300000000000006</v>
      </c>
      <c r="G29" s="183">
        <f t="shared" si="4"/>
        <v>-6.9020866773675857</v>
      </c>
      <c r="H29" s="181">
        <f>(C29/t1a!H29)*100</f>
        <v>24.702616970658212</v>
      </c>
      <c r="I29" s="181">
        <f>(D29/t1a!I29)*100</f>
        <v>27.627627627627625</v>
      </c>
      <c r="J29" s="181">
        <f>(E29/t1a!J29)*100</f>
        <v>23.829087921117502</v>
      </c>
      <c r="K29" s="181">
        <f t="shared" si="3"/>
        <v>-0.87352904954071064</v>
      </c>
      <c r="L29" s="241"/>
    </row>
    <row r="30" spans="1:12" x14ac:dyDescent="0.2">
      <c r="A30" s="179">
        <v>24</v>
      </c>
      <c r="B30" s="180" t="s">
        <v>38</v>
      </c>
      <c r="C30" s="181">
        <v>15.26</v>
      </c>
      <c r="D30" s="181">
        <v>16.05</v>
      </c>
      <c r="E30" s="181">
        <v>15.02</v>
      </c>
      <c r="F30" s="181">
        <f t="shared" si="2"/>
        <v>-0.24000000000000021</v>
      </c>
      <c r="G30" s="183">
        <f t="shared" si="4"/>
        <v>-1.572739187418088</v>
      </c>
      <c r="H30" s="181">
        <f>(C30/t1a!H30)*100</f>
        <v>3.5252263906856403</v>
      </c>
      <c r="I30" s="181">
        <f>(D30/t1a!I30)*100</f>
        <v>3.2869810972987366</v>
      </c>
      <c r="J30" s="181">
        <f>(E30/t1a!J30)*100</f>
        <v>3.7205845925191974</v>
      </c>
      <c r="K30" s="181">
        <f t="shared" si="3"/>
        <v>0.19535820183355712</v>
      </c>
      <c r="L30" s="241"/>
    </row>
    <row r="31" spans="1:12" x14ac:dyDescent="0.2">
      <c r="A31" s="179">
        <v>25</v>
      </c>
      <c r="B31" s="180" t="s">
        <v>39</v>
      </c>
      <c r="C31" s="181">
        <v>0.61</v>
      </c>
      <c r="D31" s="181">
        <v>0.75</v>
      </c>
      <c r="E31" s="181">
        <v>0.41</v>
      </c>
      <c r="F31" s="181">
        <f t="shared" si="2"/>
        <v>-0.2</v>
      </c>
      <c r="G31" s="183">
        <f t="shared" si="4"/>
        <v>-32.786885245901644</v>
      </c>
      <c r="H31" s="181">
        <f>(C31/t1a!H31)*100</f>
        <v>6.5591397849462361</v>
      </c>
      <c r="I31" s="181">
        <f>(D31/t1a!I31)*100</f>
        <v>9.7150259067357503</v>
      </c>
      <c r="J31" s="181">
        <f>(E31/t1a!J31)*100</f>
        <v>4.00390625</v>
      </c>
      <c r="K31" s="181">
        <f t="shared" si="3"/>
        <v>-2.5552335349462361</v>
      </c>
      <c r="L31" s="241"/>
    </row>
    <row r="32" spans="1:12" x14ac:dyDescent="0.2">
      <c r="A32" s="179">
        <v>26</v>
      </c>
      <c r="B32" s="180" t="s">
        <v>40</v>
      </c>
      <c r="C32" s="181">
        <v>220.18</v>
      </c>
      <c r="D32" s="181">
        <v>162.11000000000001</v>
      </c>
      <c r="E32" s="181">
        <v>252.64</v>
      </c>
      <c r="F32" s="181">
        <f t="shared" si="2"/>
        <v>32.45999999999998</v>
      </c>
      <c r="G32" s="183">
        <f t="shared" si="4"/>
        <v>14.742483422654182</v>
      </c>
      <c r="H32" s="181">
        <f>(C32/t1a!H32)*100</f>
        <v>4.9240086233887048</v>
      </c>
      <c r="I32" s="181">
        <f>(D32/t1a!I32)*100</f>
        <v>4.0106085308619681</v>
      </c>
      <c r="J32" s="181">
        <f>(E32/t1a!J32)*100</f>
        <v>5.1131246445564766</v>
      </c>
      <c r="K32" s="181">
        <f t="shared" si="3"/>
        <v>0.18911602116777182</v>
      </c>
      <c r="L32" s="241"/>
    </row>
    <row r="33" spans="1:12" x14ac:dyDescent="0.2">
      <c r="A33" s="179">
        <v>27</v>
      </c>
      <c r="B33" s="180" t="s">
        <v>41</v>
      </c>
      <c r="C33" s="181">
        <v>1.31</v>
      </c>
      <c r="D33" s="181">
        <v>1.49</v>
      </c>
      <c r="E33" s="181">
        <v>1.02</v>
      </c>
      <c r="F33" s="181">
        <f t="shared" si="2"/>
        <v>-0.29000000000000004</v>
      </c>
      <c r="G33" s="183">
        <f t="shared" si="4"/>
        <v>-22.137404580152673</v>
      </c>
      <c r="H33" s="181">
        <f>(C33/t1a!H33)*100</f>
        <v>1.7743464716240012</v>
      </c>
      <c r="I33" s="181">
        <f>(D33/t1a!I33)*100</f>
        <v>2.151935297515887</v>
      </c>
      <c r="J33" s="181">
        <f>(E33/t1a!J33)*100</f>
        <v>0.8877284595300261</v>
      </c>
      <c r="K33" s="181">
        <f t="shared" si="3"/>
        <v>-0.88661801209397506</v>
      </c>
      <c r="L33" s="241"/>
    </row>
    <row r="34" spans="1:12" x14ac:dyDescent="0.2">
      <c r="A34" s="179">
        <v>28</v>
      </c>
      <c r="B34" s="180" t="s">
        <v>42</v>
      </c>
      <c r="C34" s="181">
        <v>59.36</v>
      </c>
      <c r="D34" s="181">
        <v>42.61</v>
      </c>
      <c r="E34" s="181">
        <v>58.44</v>
      </c>
      <c r="F34" s="181">
        <f t="shared" si="2"/>
        <v>-0.92000000000000171</v>
      </c>
      <c r="G34" s="183">
        <f t="shared" si="4"/>
        <v>-1.5498652291105151</v>
      </c>
      <c r="H34" s="181">
        <f>(C34/t1a!H34)*100</f>
        <v>15.313967287549662</v>
      </c>
      <c r="I34" s="181">
        <f>(D34/t1a!I34)*100</f>
        <v>13.267530203014072</v>
      </c>
      <c r="J34" s="181">
        <f>(E34/t1a!J34)*100</f>
        <v>11.563575923067789</v>
      </c>
      <c r="K34" s="181">
        <f t="shared" si="3"/>
        <v>-3.7503913644818727</v>
      </c>
      <c r="L34" s="241"/>
    </row>
    <row r="35" spans="1:12" x14ac:dyDescent="0.2">
      <c r="A35" s="179">
        <v>29</v>
      </c>
      <c r="B35" s="180" t="s">
        <v>43</v>
      </c>
      <c r="C35" s="181">
        <v>6.39</v>
      </c>
      <c r="D35" s="181">
        <v>6.2</v>
      </c>
      <c r="E35" s="181">
        <v>7.04</v>
      </c>
      <c r="F35" s="181">
        <f t="shared" si="2"/>
        <v>0.65000000000000036</v>
      </c>
      <c r="G35" s="183">
        <f t="shared" si="4"/>
        <v>10.172143974960884</v>
      </c>
      <c r="H35" s="181">
        <f>(C35/t1a!H35)*100</f>
        <v>12.46342890579286</v>
      </c>
      <c r="I35" s="181">
        <f>(D35/t1a!I35)*100</f>
        <v>13.545990823683635</v>
      </c>
      <c r="J35" s="181">
        <f>(E35/t1a!J35)*100</f>
        <v>12.015702338282983</v>
      </c>
      <c r="K35" s="181">
        <f t="shared" si="3"/>
        <v>-0.44772656750987672</v>
      </c>
      <c r="L35" s="241"/>
    </row>
    <row r="36" spans="1:12" x14ac:dyDescent="0.2">
      <c r="A36" s="179">
        <v>30</v>
      </c>
      <c r="B36" s="180" t="s">
        <v>44</v>
      </c>
      <c r="C36" s="181">
        <v>2.48</v>
      </c>
      <c r="D36" s="181">
        <v>2.5299999999999998</v>
      </c>
      <c r="E36" s="181">
        <v>2.71</v>
      </c>
      <c r="F36" s="181">
        <f t="shared" si="2"/>
        <v>0.22999999999999998</v>
      </c>
      <c r="G36" s="183">
        <f t="shared" si="4"/>
        <v>9.2741935483870961</v>
      </c>
      <c r="H36" s="181">
        <f>(C36/t1a!H36)*100</f>
        <v>17.958001448225922</v>
      </c>
      <c r="I36" s="181">
        <f>(D36/t1a!I36)*100</f>
        <v>17.060013486176668</v>
      </c>
      <c r="J36" s="181">
        <f>(E36/t1a!J36)*100</f>
        <v>20.514761544284632</v>
      </c>
      <c r="K36" s="181">
        <f t="shared" si="3"/>
        <v>2.55676009605871</v>
      </c>
      <c r="L36" s="241"/>
    </row>
    <row r="37" spans="1:12" x14ac:dyDescent="0.2">
      <c r="A37" s="179">
        <v>31</v>
      </c>
      <c r="B37" s="180" t="s">
        <v>45</v>
      </c>
      <c r="C37" s="181">
        <v>10.14</v>
      </c>
      <c r="D37" s="181">
        <v>22.29</v>
      </c>
      <c r="E37" s="181">
        <v>91.3</v>
      </c>
      <c r="F37" s="181">
        <f t="shared" si="2"/>
        <v>81.16</v>
      </c>
      <c r="G37" s="183">
        <f t="shared" si="4"/>
        <v>800.39447731755422</v>
      </c>
      <c r="H37" s="181">
        <f>(C37/t1a!H37)*100</f>
        <v>0.49461001902346236</v>
      </c>
      <c r="I37" s="181">
        <f>(D37/t1a!I37)*100</f>
        <v>1.2010215957584378</v>
      </c>
      <c r="J37" s="181">
        <f>(E37/t1a!J37)*100</f>
        <v>4.3486958675481544</v>
      </c>
      <c r="K37" s="181">
        <f t="shared" si="3"/>
        <v>3.8540858485246918</v>
      </c>
      <c r="L37" s="241"/>
    </row>
    <row r="38" spans="1:12" s="178" customFormat="1" x14ac:dyDescent="0.2">
      <c r="A38" s="243" t="s">
        <v>46</v>
      </c>
      <c r="B38" s="244"/>
      <c r="C38" s="182">
        <f>SUM(C19:C37)</f>
        <v>7421.2199999999993</v>
      </c>
      <c r="D38" s="182">
        <f>SUM(D19:D37)</f>
        <v>6769.2799999999979</v>
      </c>
      <c r="E38" s="182">
        <f>SUM(E19:E37)</f>
        <v>8762.0299999999988</v>
      </c>
      <c r="F38" s="182">
        <f t="shared" ref="F38:F58" si="5">(E38-C38)</f>
        <v>1340.8099999999995</v>
      </c>
      <c r="G38" s="184">
        <f t="shared" si="4"/>
        <v>18.067245008233144</v>
      </c>
      <c r="H38" s="182">
        <f>(C38/t1a!H38)*100</f>
        <v>11.049348820921583</v>
      </c>
      <c r="I38" s="182">
        <f>(D38/t1a!I38)*100</f>
        <v>11.295281040464431</v>
      </c>
      <c r="J38" s="182">
        <f>(E38/t1a!J38)*100</f>
        <v>12.217601401073255</v>
      </c>
      <c r="K38" s="182">
        <f t="shared" ref="K38:K58" si="6">(J38-H38)</f>
        <v>1.1682525801516714</v>
      </c>
      <c r="L38" s="242"/>
    </row>
    <row r="39" spans="1:12" x14ac:dyDescent="0.2">
      <c r="A39" s="179">
        <v>32</v>
      </c>
      <c r="B39" s="180" t="s">
        <v>47</v>
      </c>
      <c r="C39" s="181">
        <v>349.31</v>
      </c>
      <c r="D39" s="181">
        <v>449.07</v>
      </c>
      <c r="E39" s="181">
        <v>449.14</v>
      </c>
      <c r="F39" s="181">
        <f t="shared" si="5"/>
        <v>99.829999999999984</v>
      </c>
      <c r="G39" s="183">
        <f t="shared" si="4"/>
        <v>28.579198992299098</v>
      </c>
      <c r="H39" s="181">
        <f>(C39/t1a!H39)*100</f>
        <v>8.9199120546874795</v>
      </c>
      <c r="I39" s="181">
        <f>(D39/t1a!I39)*100</f>
        <v>4.508205361418387</v>
      </c>
      <c r="J39" s="181">
        <f>(E39/t1a!J39)*100</f>
        <v>4.3398523557376407</v>
      </c>
      <c r="K39" s="181">
        <f t="shared" si="6"/>
        <v>-4.5800596989498388</v>
      </c>
      <c r="L39" s="241"/>
    </row>
    <row r="40" spans="1:12" s="178" customFormat="1" x14ac:dyDescent="0.2">
      <c r="A40" s="243" t="s">
        <v>48</v>
      </c>
      <c r="B40" s="244"/>
      <c r="C40" s="182">
        <f>SUM(C39:C39)</f>
        <v>349.31</v>
      </c>
      <c r="D40" s="182">
        <f>SUM(D39:D39)</f>
        <v>449.07</v>
      </c>
      <c r="E40" s="182">
        <f>SUM(E39:E39)</f>
        <v>449.14</v>
      </c>
      <c r="F40" s="182">
        <f t="shared" si="5"/>
        <v>99.829999999999984</v>
      </c>
      <c r="G40" s="184">
        <f t="shared" si="4"/>
        <v>28.579198992299098</v>
      </c>
      <c r="H40" s="182">
        <f>(C40/t1a!H40)*100</f>
        <v>8.9199120546874795</v>
      </c>
      <c r="I40" s="182">
        <f>(D40/t1a!I40)*100</f>
        <v>4.508205361418387</v>
      </c>
      <c r="J40" s="182">
        <f>(E40/t1a!J40)*100</f>
        <v>4.3398523557376407</v>
      </c>
      <c r="K40" s="182">
        <f t="shared" si="6"/>
        <v>-4.5800596989498388</v>
      </c>
      <c r="L40" s="242"/>
    </row>
    <row r="41" spans="1:12" x14ac:dyDescent="0.2">
      <c r="A41" s="179">
        <v>33</v>
      </c>
      <c r="B41" s="180" t="s">
        <v>49</v>
      </c>
      <c r="C41" s="181">
        <v>2565.4499999999998</v>
      </c>
      <c r="D41" s="181">
        <v>2193.7800000000002</v>
      </c>
      <c r="E41" s="181">
        <v>2801.16</v>
      </c>
      <c r="F41" s="181">
        <f t="shared" si="5"/>
        <v>235.71000000000004</v>
      </c>
      <c r="G41" s="183">
        <f t="shared" si="4"/>
        <v>9.1878617786353303</v>
      </c>
      <c r="H41" s="181">
        <f>(C41/t1a!H41)*100</f>
        <v>31.933882939592685</v>
      </c>
      <c r="I41" s="181">
        <f>(D41/t1a!I41)*100</f>
        <v>30.736402611595263</v>
      </c>
      <c r="J41" s="181">
        <f>(E41/t1a!J41)*100</f>
        <v>31.772440201807555</v>
      </c>
      <c r="K41" s="181">
        <f t="shared" si="6"/>
        <v>-0.16144273778512996</v>
      </c>
      <c r="L41" s="241"/>
    </row>
    <row r="42" spans="1:12" s="178" customFormat="1" x14ac:dyDescent="0.2">
      <c r="A42" s="243" t="s">
        <v>50</v>
      </c>
      <c r="B42" s="244"/>
      <c r="C42" s="182">
        <f>SUM(C41:C41)</f>
        <v>2565.4499999999998</v>
      </c>
      <c r="D42" s="182">
        <f>SUM(D41:D41)</f>
        <v>2193.7800000000002</v>
      </c>
      <c r="E42" s="182">
        <f>SUM(E41:E41)</f>
        <v>2801.16</v>
      </c>
      <c r="F42" s="182">
        <f t="shared" si="5"/>
        <v>235.71000000000004</v>
      </c>
      <c r="G42" s="184">
        <f t="shared" si="4"/>
        <v>9.1878617786353303</v>
      </c>
      <c r="H42" s="182">
        <f>(C42/t1a!H42)*100</f>
        <v>31.933882939592685</v>
      </c>
      <c r="I42" s="182">
        <f>(D42/t1a!I42)*100</f>
        <v>30.736402611595263</v>
      </c>
      <c r="J42" s="182">
        <f>(E42/t1a!J42)*100</f>
        <v>31.772440201807555</v>
      </c>
      <c r="K42" s="182">
        <f t="shared" si="6"/>
        <v>-0.16144273778512996</v>
      </c>
      <c r="L42" s="242"/>
    </row>
    <row r="43" spans="1:12" x14ac:dyDescent="0.2">
      <c r="A43" s="179">
        <v>34</v>
      </c>
      <c r="B43" s="180" t="s">
        <v>51</v>
      </c>
      <c r="C43" s="181">
        <v>138.41999999999999</v>
      </c>
      <c r="D43" s="181">
        <v>123.57</v>
      </c>
      <c r="E43" s="181">
        <v>163.76</v>
      </c>
      <c r="F43" s="181">
        <f t="shared" si="5"/>
        <v>25.340000000000003</v>
      </c>
      <c r="G43" s="183">
        <f t="shared" si="4"/>
        <v>18.306603092038724</v>
      </c>
      <c r="H43" s="181">
        <f>(C43/t1a!H43)*100</f>
        <v>7.1925175370226029</v>
      </c>
      <c r="I43" s="181">
        <f>(D43/t1a!I43)*100</f>
        <v>7.1719182574275813</v>
      </c>
      <c r="J43" s="181">
        <f>(E43/t1a!J43)*100</f>
        <v>7.4483423617649329</v>
      </c>
      <c r="K43" s="181">
        <f t="shared" si="6"/>
        <v>0.25582482474233004</v>
      </c>
      <c r="L43" s="241"/>
    </row>
    <row r="44" spans="1:12" x14ac:dyDescent="0.2">
      <c r="A44" s="179">
        <v>35</v>
      </c>
      <c r="B44" s="180" t="s">
        <v>52</v>
      </c>
      <c r="C44" s="181">
        <v>85.89</v>
      </c>
      <c r="D44" s="181">
        <v>81.239999999999995</v>
      </c>
      <c r="E44" s="181">
        <v>77.98</v>
      </c>
      <c r="F44" s="181">
        <f t="shared" si="5"/>
        <v>-7.9099999999999966</v>
      </c>
      <c r="G44" s="183">
        <f t="shared" si="4"/>
        <v>-9.2094539527302324</v>
      </c>
      <c r="H44" s="181">
        <f>(C44/t1a!H44)*100</f>
        <v>26.19236399121737</v>
      </c>
      <c r="I44" s="181">
        <f>(D44/t1a!I44)*100</f>
        <v>27.118870380879262</v>
      </c>
      <c r="J44" s="181">
        <f>(E44/t1a!J44)*100</f>
        <v>22.764559918260108</v>
      </c>
      <c r="K44" s="181">
        <f t="shared" si="6"/>
        <v>-3.4278040729572616</v>
      </c>
      <c r="L44" s="241"/>
    </row>
    <row r="45" spans="1:12" x14ac:dyDescent="0.2">
      <c r="A45" s="179">
        <v>36</v>
      </c>
      <c r="B45" s="180" t="s">
        <v>53</v>
      </c>
      <c r="C45" s="181">
        <v>433.4</v>
      </c>
      <c r="D45" s="181">
        <v>366.7</v>
      </c>
      <c r="E45" s="181">
        <v>388.57</v>
      </c>
      <c r="F45" s="181">
        <f t="shared" si="5"/>
        <v>-44.829999999999984</v>
      </c>
      <c r="G45" s="183">
        <f t="shared" si="4"/>
        <v>-10.343793262574986</v>
      </c>
      <c r="H45" s="181">
        <f>(C45/t1a!H45)*100</f>
        <v>85.070466768735514</v>
      </c>
      <c r="I45" s="181">
        <f>(D45/t1a!I45)*100</f>
        <v>88.005183834117304</v>
      </c>
      <c r="J45" s="181">
        <f>(E45/t1a!J45)*100</f>
        <v>76.571552437630558</v>
      </c>
      <c r="K45" s="181">
        <f t="shared" si="6"/>
        <v>-8.498914331104956</v>
      </c>
      <c r="L45" s="241"/>
    </row>
    <row r="46" spans="1:12" x14ac:dyDescent="0.2">
      <c r="A46" s="179">
        <v>37</v>
      </c>
      <c r="B46" s="180" t="s">
        <v>54</v>
      </c>
      <c r="C46" s="181">
        <v>262.97000000000003</v>
      </c>
      <c r="D46" s="181">
        <v>226.31</v>
      </c>
      <c r="E46" s="181">
        <v>274.8</v>
      </c>
      <c r="F46" s="181">
        <f t="shared" si="5"/>
        <v>11.829999999999984</v>
      </c>
      <c r="G46" s="183">
        <f t="shared" si="4"/>
        <v>4.4986120089744013</v>
      </c>
      <c r="H46" s="181">
        <f>(C46/t1a!H46)*100</f>
        <v>58.135473316531829</v>
      </c>
      <c r="I46" s="181">
        <f>(D46/t1a!I46)*100</f>
        <v>55.642702596380801</v>
      </c>
      <c r="J46" s="181">
        <f>(E46/t1a!J46)*100</f>
        <v>57.810034711265381</v>
      </c>
      <c r="K46" s="181">
        <f t="shared" si="6"/>
        <v>-0.32543860526644863</v>
      </c>
      <c r="L46" s="241"/>
    </row>
    <row r="47" spans="1:12" x14ac:dyDescent="0.2">
      <c r="A47" s="179">
        <v>38</v>
      </c>
      <c r="B47" s="180" t="s">
        <v>55</v>
      </c>
      <c r="C47" s="181">
        <v>127.78</v>
      </c>
      <c r="D47" s="181">
        <v>114.91</v>
      </c>
      <c r="E47" s="181">
        <v>130.87</v>
      </c>
      <c r="F47" s="181">
        <f t="shared" si="5"/>
        <v>3.0900000000000034</v>
      </c>
      <c r="G47" s="183">
        <f t="shared" si="4"/>
        <v>2.4182188135858533</v>
      </c>
      <c r="H47" s="181">
        <f>(C47/t1a!H47)*100</f>
        <v>70.282162697321382</v>
      </c>
      <c r="I47" s="181">
        <f>(D47/t1a!I47)*100</f>
        <v>82.931581986143186</v>
      </c>
      <c r="J47" s="181">
        <f>(E47/t1a!J47)*100</f>
        <v>60.756731662024144</v>
      </c>
      <c r="K47" s="181">
        <f t="shared" si="6"/>
        <v>-9.5254310352972382</v>
      </c>
      <c r="L47" s="241"/>
    </row>
    <row r="48" spans="1:12" x14ac:dyDescent="0.2">
      <c r="A48" s="179">
        <v>39</v>
      </c>
      <c r="B48" s="180" t="s">
        <v>56</v>
      </c>
      <c r="C48" s="181">
        <v>109.58</v>
      </c>
      <c r="D48" s="181">
        <v>91.85</v>
      </c>
      <c r="E48" s="181">
        <v>114.29</v>
      </c>
      <c r="F48" s="181">
        <f t="shared" si="5"/>
        <v>4.710000000000008</v>
      </c>
      <c r="G48" s="183">
        <f t="shared" si="4"/>
        <v>4.2982296039423327</v>
      </c>
      <c r="H48" s="181">
        <f>(C48/t1a!H48)*100</f>
        <v>80.936553659797625</v>
      </c>
      <c r="I48" s="181">
        <f>(D48/t1a!I48)*100</f>
        <v>77.911612520145894</v>
      </c>
      <c r="J48" s="181">
        <f>(E48/t1a!J48)*100</f>
        <v>82.975170611296647</v>
      </c>
      <c r="K48" s="181">
        <f t="shared" si="6"/>
        <v>2.0386169514990229</v>
      </c>
      <c r="L48" s="241"/>
    </row>
    <row r="49" spans="1:12" x14ac:dyDescent="0.2">
      <c r="A49" s="179">
        <v>40</v>
      </c>
      <c r="B49" s="180" t="s">
        <v>57</v>
      </c>
      <c r="C49" s="181">
        <v>128.1</v>
      </c>
      <c r="D49" s="181">
        <v>113.07</v>
      </c>
      <c r="E49" s="181">
        <v>113.72</v>
      </c>
      <c r="F49" s="181">
        <f t="shared" si="5"/>
        <v>-14.379999999999995</v>
      </c>
      <c r="G49" s="183">
        <f t="shared" si="4"/>
        <v>-11.225604996096797</v>
      </c>
      <c r="H49" s="181">
        <f>(C49/t1a!H49)*100</f>
        <v>72.842033435687469</v>
      </c>
      <c r="I49" s="181">
        <f>(D49/t1a!I49)*100</f>
        <v>70.611378255167679</v>
      </c>
      <c r="J49" s="181">
        <f>(E49/t1a!J49)*100</f>
        <v>67.70256593439305</v>
      </c>
      <c r="K49" s="181">
        <f t="shared" si="6"/>
        <v>-5.1394675012944191</v>
      </c>
      <c r="L49" s="241"/>
    </row>
    <row r="50" spans="1:12" s="178" customFormat="1" x14ac:dyDescent="0.2">
      <c r="A50" s="243" t="s">
        <v>58</v>
      </c>
      <c r="B50" s="244"/>
      <c r="C50" s="182">
        <f>SUM(C43:C49)</f>
        <v>1286.1399999999999</v>
      </c>
      <c r="D50" s="182">
        <f>SUM(D43:D49)</f>
        <v>1117.6499999999999</v>
      </c>
      <c r="E50" s="182">
        <f>SUM(E43:E49)</f>
        <v>1263.99</v>
      </c>
      <c r="F50" s="182">
        <f t="shared" si="5"/>
        <v>-22.149999999999864</v>
      </c>
      <c r="G50" s="184">
        <f t="shared" si="4"/>
        <v>-1.7222075357270488</v>
      </c>
      <c r="H50" s="182">
        <f>(C50/t1a!H50)*100</f>
        <v>34.692281133337644</v>
      </c>
      <c r="I50" s="182">
        <f>(D50/t1a!I50)*100</f>
        <v>34.257261258168533</v>
      </c>
      <c r="J50" s="182">
        <f>(E50/t1a!J50)*100</f>
        <v>31.24735792104541</v>
      </c>
      <c r="K50" s="182">
        <f t="shared" si="6"/>
        <v>-3.4449232122922346</v>
      </c>
      <c r="L50" s="242"/>
    </row>
    <row r="51" spans="1:12" x14ac:dyDescent="0.2">
      <c r="A51" s="179">
        <v>41</v>
      </c>
      <c r="B51" s="180" t="s">
        <v>59</v>
      </c>
      <c r="C51" s="181">
        <v>0</v>
      </c>
      <c r="D51" s="181">
        <v>0</v>
      </c>
      <c r="E51" s="181">
        <v>0</v>
      </c>
      <c r="F51" s="181">
        <f t="shared" si="5"/>
        <v>0</v>
      </c>
      <c r="G51" s="183" t="str">
        <f t="shared" si="4"/>
        <v/>
      </c>
      <c r="H51" s="181" t="e">
        <f>(C51/t1a!H51)*100</f>
        <v>#DIV/0!</v>
      </c>
      <c r="I51" s="181" t="e">
        <f>(D51/t1a!I51)*100</f>
        <v>#DIV/0!</v>
      </c>
      <c r="J51" s="181" t="e">
        <f>(E51/t1a!J51)*100</f>
        <v>#DIV/0!</v>
      </c>
      <c r="K51" s="181" t="e">
        <f t="shared" si="6"/>
        <v>#DIV/0!</v>
      </c>
      <c r="L51" s="241"/>
    </row>
    <row r="52" spans="1:12" x14ac:dyDescent="0.2">
      <c r="A52" s="179">
        <v>42</v>
      </c>
      <c r="B52" s="180" t="s">
        <v>60</v>
      </c>
      <c r="C52" s="181">
        <v>0</v>
      </c>
      <c r="D52" s="181">
        <v>0</v>
      </c>
      <c r="E52" s="181">
        <v>0</v>
      </c>
      <c r="F52" s="181">
        <f t="shared" si="5"/>
        <v>0</v>
      </c>
      <c r="G52" s="183" t="str">
        <f t="shared" si="4"/>
        <v/>
      </c>
      <c r="H52" s="181" t="e">
        <f>(C52/t1a!H52)*100</f>
        <v>#DIV/0!</v>
      </c>
      <c r="I52" s="181" t="e">
        <f>(D52/t1a!I52)*100</f>
        <v>#DIV/0!</v>
      </c>
      <c r="J52" s="181" t="e">
        <f>(E52/t1a!J52)*100</f>
        <v>#DIV/0!</v>
      </c>
      <c r="K52" s="181" t="e">
        <f t="shared" si="6"/>
        <v>#DIV/0!</v>
      </c>
      <c r="L52" s="241"/>
    </row>
    <row r="53" spans="1:12" x14ac:dyDescent="0.2">
      <c r="A53" s="179">
        <v>43</v>
      </c>
      <c r="B53" s="180" t="s">
        <v>61</v>
      </c>
      <c r="C53" s="181">
        <v>0</v>
      </c>
      <c r="D53" s="181">
        <v>0</v>
      </c>
      <c r="E53" s="181">
        <v>0</v>
      </c>
      <c r="F53" s="181">
        <f t="shared" si="5"/>
        <v>0</v>
      </c>
      <c r="G53" s="183" t="str">
        <f t="shared" si="4"/>
        <v/>
      </c>
      <c r="H53" s="181" t="e">
        <f>(C53/t1a!H53)*100</f>
        <v>#DIV/0!</v>
      </c>
      <c r="I53" s="181" t="e">
        <f>(D53/t1a!I53)*100</f>
        <v>#DIV/0!</v>
      </c>
      <c r="J53" s="181" t="e">
        <f>(E53/t1a!J53)*100</f>
        <v>#DIV/0!</v>
      </c>
      <c r="K53" s="181" t="e">
        <f t="shared" si="6"/>
        <v>#DIV/0!</v>
      </c>
      <c r="L53" s="241"/>
    </row>
    <row r="54" spans="1:12" x14ac:dyDescent="0.2">
      <c r="A54" s="179">
        <v>44</v>
      </c>
      <c r="B54" s="180" t="s">
        <v>62</v>
      </c>
      <c r="C54" s="181">
        <v>0</v>
      </c>
      <c r="D54" s="181">
        <v>0</v>
      </c>
      <c r="E54" s="181">
        <v>0</v>
      </c>
      <c r="F54" s="181">
        <f t="shared" si="5"/>
        <v>0</v>
      </c>
      <c r="G54" s="183" t="str">
        <f t="shared" si="4"/>
        <v/>
      </c>
      <c r="H54" s="181" t="e">
        <f>(C54/t1a!H54)*100</f>
        <v>#DIV/0!</v>
      </c>
      <c r="I54" s="181" t="e">
        <f>(D54/t1a!I54)*100</f>
        <v>#DIV/0!</v>
      </c>
      <c r="J54" s="181" t="e">
        <f>(E54/t1a!J54)*100</f>
        <v>#DIV/0!</v>
      </c>
      <c r="K54" s="181" t="e">
        <f t="shared" si="6"/>
        <v>#DIV/0!</v>
      </c>
      <c r="L54" s="241"/>
    </row>
    <row r="55" spans="1:12" x14ac:dyDescent="0.2">
      <c r="A55" s="179">
        <v>45</v>
      </c>
      <c r="B55" s="180" t="s">
        <v>63</v>
      </c>
      <c r="C55" s="181">
        <v>0</v>
      </c>
      <c r="D55" s="181">
        <v>0</v>
      </c>
      <c r="E55" s="181">
        <v>0</v>
      </c>
      <c r="F55" s="181">
        <f t="shared" si="5"/>
        <v>0</v>
      </c>
      <c r="G55" s="183" t="str">
        <f t="shared" si="4"/>
        <v/>
      </c>
      <c r="H55" s="181" t="e">
        <f>(C55/t1a!H55)*100</f>
        <v>#DIV/0!</v>
      </c>
      <c r="I55" s="181" t="e">
        <f>(D55/t1a!I55)*100</f>
        <v>#DIV/0!</v>
      </c>
      <c r="J55" s="181" t="e">
        <f>(E55/t1a!J55)*100</f>
        <v>#DIV/0!</v>
      </c>
      <c r="K55" s="181" t="e">
        <f t="shared" si="6"/>
        <v>#DIV/0!</v>
      </c>
      <c r="L55" s="241"/>
    </row>
    <row r="56" spans="1:12" x14ac:dyDescent="0.2">
      <c r="A56" s="179">
        <v>46</v>
      </c>
      <c r="B56" s="180" t="s">
        <v>64</v>
      </c>
      <c r="C56" s="181">
        <v>0</v>
      </c>
      <c r="D56" s="181">
        <v>0</v>
      </c>
      <c r="E56" s="181">
        <v>0</v>
      </c>
      <c r="F56" s="181">
        <f t="shared" si="5"/>
        <v>0</v>
      </c>
      <c r="G56" s="183" t="str">
        <f t="shared" si="4"/>
        <v/>
      </c>
      <c r="H56" s="181" t="e">
        <f>(C56/t1a!H56)*100</f>
        <v>#DIV/0!</v>
      </c>
      <c r="I56" s="181" t="e">
        <f>(D56/t1a!I56)*100</f>
        <v>#DIV/0!</v>
      </c>
      <c r="J56" s="181" t="e">
        <f>(E56/t1a!J56)*100</f>
        <v>#DIV/0!</v>
      </c>
      <c r="K56" s="181" t="e">
        <f t="shared" si="6"/>
        <v>#DIV/0!</v>
      </c>
      <c r="L56" s="241"/>
    </row>
    <row r="57" spans="1:12" s="178" customFormat="1" x14ac:dyDescent="0.2">
      <c r="A57" s="243" t="s">
        <v>65</v>
      </c>
      <c r="B57" s="244"/>
      <c r="C57" s="182">
        <f>SUM(C51:C56)</f>
        <v>0</v>
      </c>
      <c r="D57" s="182">
        <f>SUM(D51:D56)</f>
        <v>0</v>
      </c>
      <c r="E57" s="182">
        <f>SUM(E51:E56)</f>
        <v>0</v>
      </c>
      <c r="F57" s="182">
        <f t="shared" si="5"/>
        <v>0</v>
      </c>
      <c r="G57" s="184" t="str">
        <f t="shared" si="4"/>
        <v/>
      </c>
      <c r="H57" s="182" t="e">
        <f>(C57/t1a!H57)*100</f>
        <v>#DIV/0!</v>
      </c>
      <c r="I57" s="182" t="e">
        <f>(D57/t1a!I57)*100</f>
        <v>#DIV/0!</v>
      </c>
      <c r="J57" s="182" t="e">
        <f>(E57/t1a!J57)*100</f>
        <v>#DIV/0!</v>
      </c>
      <c r="K57" s="182" t="e">
        <f t="shared" si="6"/>
        <v>#DIV/0!</v>
      </c>
      <c r="L57" s="242"/>
    </row>
    <row r="58" spans="1:12" s="178" customFormat="1" x14ac:dyDescent="0.2">
      <c r="A58" s="243" t="s">
        <v>66</v>
      </c>
      <c r="B58" s="244"/>
      <c r="C58" s="182">
        <f>SUM(C18+C38+C40+C42+C50+C57)</f>
        <v>23833.040000000001</v>
      </c>
      <c r="D58" s="182">
        <f>SUM(D18+D38+D40+D42+D50+D57)</f>
        <v>21682.639999999996</v>
      </c>
      <c r="E58" s="182">
        <f>SUM(E18+E38+E40+E42+E50+E57)</f>
        <v>26127.09</v>
      </c>
      <c r="F58" s="182">
        <f t="shared" si="5"/>
        <v>2294.0499999999993</v>
      </c>
      <c r="G58" s="184">
        <f t="shared" si="4"/>
        <v>9.6255030831148662</v>
      </c>
      <c r="H58" s="182">
        <f>(C58/t1a!H58)*100</f>
        <v>11.774451819239419</v>
      </c>
      <c r="I58" s="182">
        <f>(D58/t1a!I58)*100</f>
        <v>11.444664395465928</v>
      </c>
      <c r="J58" s="182">
        <f>(E58/t1a!J58)*100</f>
        <v>11.848611483295294</v>
      </c>
      <c r="K58" s="182">
        <f t="shared" si="6"/>
        <v>7.4159664055875041E-2</v>
      </c>
      <c r="L58" s="242"/>
    </row>
    <row r="59" spans="1:12" x14ac:dyDescent="0.2">
      <c r="G59" s="35" t="str">
        <f t="shared" si="4"/>
        <v/>
      </c>
      <c r="L59" s="241"/>
    </row>
    <row r="60" spans="1:12" x14ac:dyDescent="0.2">
      <c r="G60" s="35" t="str">
        <f t="shared" si="4"/>
        <v/>
      </c>
      <c r="L60" s="241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5" customWidth="1"/>
    <col min="8" max="8" width="12.28515625" style="12" customWidth="1"/>
    <col min="9" max="10" width="10.7109375" style="12" customWidth="1"/>
    <col min="11" max="12" width="10.7109375" style="35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50" t="s">
        <v>76</v>
      </c>
      <c r="C1" s="27" t="s">
        <v>77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s="25" customFormat="1" ht="18.75" customHeight="1" x14ac:dyDescent="0.25">
      <c r="A2" s="14"/>
      <c r="C2" s="50" t="s">
        <v>69</v>
      </c>
      <c r="D2" s="50"/>
      <c r="E2" s="50"/>
      <c r="F2" s="50"/>
      <c r="G2" s="50"/>
      <c r="H2" s="50"/>
      <c r="I2" s="234" t="s">
        <v>3</v>
      </c>
      <c r="J2" s="234"/>
      <c r="K2" s="234"/>
      <c r="L2" s="234"/>
      <c r="M2" s="67"/>
    </row>
    <row r="3" spans="1:18" s="25" customFormat="1" ht="14.25" customHeight="1" x14ac:dyDescent="0.2">
      <c r="A3" s="236" t="s">
        <v>4</v>
      </c>
      <c r="B3" s="236" t="s">
        <v>5</v>
      </c>
      <c r="C3" s="237" t="s">
        <v>78</v>
      </c>
      <c r="D3" s="237"/>
      <c r="E3" s="237"/>
      <c r="F3" s="237"/>
      <c r="G3" s="237"/>
      <c r="H3" s="237" t="s">
        <v>79</v>
      </c>
      <c r="I3" s="237"/>
      <c r="J3" s="237"/>
      <c r="K3" s="237"/>
      <c r="L3" s="237"/>
      <c r="M3" s="247" t="s">
        <v>80</v>
      </c>
      <c r="N3" s="247"/>
      <c r="O3" s="247"/>
      <c r="P3" s="247"/>
      <c r="Q3" s="247"/>
      <c r="R3" s="238" t="s">
        <v>81</v>
      </c>
    </row>
    <row r="4" spans="1:18" s="25" customFormat="1" ht="40.5" customHeight="1" x14ac:dyDescent="0.2">
      <c r="A4" s="236"/>
      <c r="B4" s="236"/>
      <c r="C4" s="64" t="s">
        <v>9</v>
      </c>
      <c r="D4" s="64" t="s">
        <v>10</v>
      </c>
      <c r="E4" s="64" t="s">
        <v>11</v>
      </c>
      <c r="F4" s="236" t="str">
        <f>"GROWTH DURING THE YEAR " &amp;AsOn!D1</f>
        <v>GROWTH DURING THE YEAR 2024-25</v>
      </c>
      <c r="G4" s="236"/>
      <c r="H4" s="64" t="str">
        <f>C4</f>
        <v>As on  31ST MAR 24</v>
      </c>
      <c r="I4" s="64" t="str">
        <f>D4</f>
        <v>As on 30TH SEPT 23</v>
      </c>
      <c r="J4" s="64" t="str">
        <f>E4</f>
        <v>As on 30TH SEPT 24</v>
      </c>
      <c r="K4" s="236" t="str">
        <f>F4</f>
        <v>GROWTH DURING THE YEAR 2024-25</v>
      </c>
      <c r="L4" s="236"/>
      <c r="M4" s="64" t="s">
        <v>82</v>
      </c>
      <c r="N4" s="64" t="s">
        <v>83</v>
      </c>
      <c r="O4" s="64" t="s">
        <v>84</v>
      </c>
      <c r="P4" s="236" t="s">
        <v>85</v>
      </c>
      <c r="Q4" s="236"/>
      <c r="R4" s="238"/>
    </row>
    <row r="5" spans="1:18" s="25" customFormat="1" x14ac:dyDescent="0.2">
      <c r="A5" s="65"/>
      <c r="B5" s="65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51" t="s">
        <v>12</v>
      </c>
      <c r="L5" s="51" t="s">
        <v>13</v>
      </c>
      <c r="M5" s="68">
        <v>39142</v>
      </c>
      <c r="N5" s="68">
        <v>39508</v>
      </c>
      <c r="O5" s="68" t="s">
        <v>86</v>
      </c>
      <c r="P5" s="51" t="s">
        <v>12</v>
      </c>
      <c r="Q5" s="51" t="s">
        <v>13</v>
      </c>
      <c r="R5" s="238"/>
    </row>
    <row r="6" spans="1:18" x14ac:dyDescent="0.2">
      <c r="A6" s="193">
        <v>1</v>
      </c>
      <c r="B6" s="194" t="s">
        <v>14</v>
      </c>
      <c r="C6" s="195">
        <v>241.97</v>
      </c>
      <c r="D6" s="195">
        <v>228.01</v>
      </c>
      <c r="E6" s="195">
        <v>269.08</v>
      </c>
      <c r="F6" s="195">
        <f t="shared" ref="F6:F37" si="2">(E6-C6)</f>
        <v>27.109999999999985</v>
      </c>
      <c r="G6" s="197">
        <f>IF(C6=0,"",(E6-C6)/C6*100)</f>
        <v>11.203868248129927</v>
      </c>
      <c r="H6" s="195">
        <v>313.67</v>
      </c>
      <c r="I6" s="195">
        <v>291.95999999999998</v>
      </c>
      <c r="J6" s="195">
        <v>336.25</v>
      </c>
      <c r="K6" s="195">
        <f t="shared" ref="K6:K37" si="3">(J6-H6)</f>
        <v>22.579999999999984</v>
      </c>
      <c r="L6" s="197">
        <f>IF(H6=0,"",(J6-H6)/H6*100)</f>
        <v>7.1986482609111428</v>
      </c>
      <c r="R6" s="241"/>
    </row>
    <row r="7" spans="1:18" x14ac:dyDescent="0.2">
      <c r="A7" s="193">
        <v>2</v>
      </c>
      <c r="B7" s="194" t="s">
        <v>15</v>
      </c>
      <c r="C7" s="195">
        <v>62.06</v>
      </c>
      <c r="D7" s="195">
        <v>61.09</v>
      </c>
      <c r="E7" s="195">
        <v>63.44</v>
      </c>
      <c r="F7" s="195">
        <f t="shared" si="2"/>
        <v>1.3799999999999955</v>
      </c>
      <c r="G7" s="197">
        <f t="shared" ref="G7:G60" si="4">IF(C7=0,"",(E7-C7)/C7*100)</f>
        <v>2.2236545278762412</v>
      </c>
      <c r="H7" s="195">
        <v>73.650000000000006</v>
      </c>
      <c r="I7" s="195">
        <v>70.28</v>
      </c>
      <c r="J7" s="195">
        <v>74.75</v>
      </c>
      <c r="K7" s="195">
        <f t="shared" si="3"/>
        <v>1.0999999999999943</v>
      </c>
      <c r="L7" s="197">
        <f t="shared" ref="L7:L60" si="5">IF(H7=0,"",(J7-H7)/H7*100)</f>
        <v>1.4935505770536242</v>
      </c>
      <c r="R7" s="241"/>
    </row>
    <row r="8" spans="1:18" x14ac:dyDescent="0.2">
      <c r="A8" s="193">
        <v>3</v>
      </c>
      <c r="B8" s="194" t="s">
        <v>16</v>
      </c>
      <c r="C8" s="195">
        <v>9.31</v>
      </c>
      <c r="D8" s="195">
        <v>9.17</v>
      </c>
      <c r="E8" s="195">
        <v>9.4700000000000006</v>
      </c>
      <c r="F8" s="195">
        <f t="shared" si="2"/>
        <v>0.16000000000000014</v>
      </c>
      <c r="G8" s="197">
        <f t="shared" si="4"/>
        <v>1.7185821697099906</v>
      </c>
      <c r="H8" s="195">
        <v>10.51</v>
      </c>
      <c r="I8" s="195">
        <v>8.5399999999999991</v>
      </c>
      <c r="J8" s="195">
        <v>12.35</v>
      </c>
      <c r="K8" s="195">
        <f t="shared" si="3"/>
        <v>1.8399999999999999</v>
      </c>
      <c r="L8" s="197">
        <f t="shared" si="5"/>
        <v>17.507136060894386</v>
      </c>
      <c r="R8" s="241"/>
    </row>
    <row r="9" spans="1:18" x14ac:dyDescent="0.2">
      <c r="A9" s="193">
        <v>4</v>
      </c>
      <c r="B9" s="194" t="s">
        <v>17</v>
      </c>
      <c r="C9" s="195">
        <v>96.1</v>
      </c>
      <c r="D9" s="195">
        <v>93.87</v>
      </c>
      <c r="E9" s="195">
        <v>102.38</v>
      </c>
      <c r="F9" s="195">
        <f t="shared" si="2"/>
        <v>6.2800000000000011</v>
      </c>
      <c r="G9" s="197">
        <f t="shared" si="4"/>
        <v>6.5348595213319465</v>
      </c>
      <c r="H9" s="195">
        <v>88</v>
      </c>
      <c r="I9" s="195">
        <v>86.06</v>
      </c>
      <c r="J9" s="195">
        <v>91.87</v>
      </c>
      <c r="K9" s="195">
        <f t="shared" si="3"/>
        <v>3.8700000000000045</v>
      </c>
      <c r="L9" s="197">
        <f t="shared" si="5"/>
        <v>4.3977272727272778</v>
      </c>
      <c r="R9" s="241"/>
    </row>
    <row r="10" spans="1:18" x14ac:dyDescent="0.2">
      <c r="A10" s="193">
        <v>5</v>
      </c>
      <c r="B10" s="194" t="s">
        <v>18</v>
      </c>
      <c r="C10" s="195">
        <v>152.72999999999999</v>
      </c>
      <c r="D10" s="195">
        <v>147.34</v>
      </c>
      <c r="E10" s="195">
        <v>154.80000000000001</v>
      </c>
      <c r="F10" s="195">
        <f t="shared" si="2"/>
        <v>2.0700000000000216</v>
      </c>
      <c r="G10" s="197">
        <f t="shared" si="4"/>
        <v>1.35533294048322</v>
      </c>
      <c r="H10" s="195">
        <v>222.88</v>
      </c>
      <c r="I10" s="195">
        <v>217.2</v>
      </c>
      <c r="J10" s="195">
        <v>229.1</v>
      </c>
      <c r="K10" s="195">
        <f t="shared" si="3"/>
        <v>6.2199999999999989</v>
      </c>
      <c r="L10" s="197">
        <f t="shared" si="5"/>
        <v>2.7907394113424258</v>
      </c>
      <c r="R10" s="241"/>
    </row>
    <row r="11" spans="1:18" x14ac:dyDescent="0.2">
      <c r="A11" s="193">
        <v>6</v>
      </c>
      <c r="B11" s="194" t="s">
        <v>19</v>
      </c>
      <c r="C11" s="195">
        <v>60.37</v>
      </c>
      <c r="D11" s="195">
        <v>59.51</v>
      </c>
      <c r="E11" s="195">
        <v>58.09</v>
      </c>
      <c r="F11" s="195">
        <f t="shared" si="2"/>
        <v>-2.279999999999994</v>
      </c>
      <c r="G11" s="197">
        <f t="shared" si="4"/>
        <v>-3.7767102865661659</v>
      </c>
      <c r="H11" s="195">
        <v>53.3</v>
      </c>
      <c r="I11" s="195">
        <v>52.5</v>
      </c>
      <c r="J11" s="195">
        <v>54.17</v>
      </c>
      <c r="K11" s="195">
        <f t="shared" si="3"/>
        <v>0.87000000000000455</v>
      </c>
      <c r="L11" s="197">
        <f t="shared" si="5"/>
        <v>1.6322701688555434</v>
      </c>
      <c r="R11" s="241"/>
    </row>
    <row r="12" spans="1:18" x14ac:dyDescent="0.2">
      <c r="A12" s="193">
        <v>7</v>
      </c>
      <c r="B12" s="194" t="s">
        <v>20</v>
      </c>
      <c r="C12" s="195">
        <v>7.56</v>
      </c>
      <c r="D12" s="195">
        <v>8.4499999999999993</v>
      </c>
      <c r="E12" s="195">
        <v>7.44</v>
      </c>
      <c r="F12" s="195">
        <f t="shared" si="2"/>
        <v>-0.11999999999999922</v>
      </c>
      <c r="G12" s="197">
        <f t="shared" si="4"/>
        <v>-1.5873015873015772</v>
      </c>
      <c r="H12" s="195">
        <v>10.62</v>
      </c>
      <c r="I12" s="195">
        <v>10.77</v>
      </c>
      <c r="J12" s="195">
        <v>10.46</v>
      </c>
      <c r="K12" s="195">
        <f t="shared" si="3"/>
        <v>-0.15999999999999837</v>
      </c>
      <c r="L12" s="197">
        <f t="shared" si="5"/>
        <v>-1.5065913370997963</v>
      </c>
      <c r="R12" s="241"/>
    </row>
    <row r="13" spans="1:18" x14ac:dyDescent="0.2">
      <c r="A13" s="193">
        <v>8</v>
      </c>
      <c r="B13" s="194" t="s">
        <v>21</v>
      </c>
      <c r="C13" s="195">
        <v>1.77</v>
      </c>
      <c r="D13" s="195">
        <v>1.84</v>
      </c>
      <c r="E13" s="195">
        <v>1.95</v>
      </c>
      <c r="F13" s="195">
        <f t="shared" si="2"/>
        <v>0.17999999999999994</v>
      </c>
      <c r="G13" s="197">
        <f t="shared" si="4"/>
        <v>10.169491525423725</v>
      </c>
      <c r="H13" s="195">
        <v>2.2599999999999998</v>
      </c>
      <c r="I13" s="195">
        <v>2.66</v>
      </c>
      <c r="J13" s="195">
        <v>2.39</v>
      </c>
      <c r="K13" s="195">
        <f t="shared" si="3"/>
        <v>0.13000000000000034</v>
      </c>
      <c r="L13" s="197">
        <f t="shared" si="5"/>
        <v>5.7522123893805466</v>
      </c>
      <c r="R13" s="241"/>
    </row>
    <row r="14" spans="1:18" x14ac:dyDescent="0.2">
      <c r="A14" s="193">
        <v>9</v>
      </c>
      <c r="B14" s="194" t="s">
        <v>22</v>
      </c>
      <c r="C14" s="195">
        <v>157.26</v>
      </c>
      <c r="D14" s="195">
        <v>142.37</v>
      </c>
      <c r="E14" s="195">
        <v>178.93</v>
      </c>
      <c r="F14" s="195">
        <f t="shared" si="2"/>
        <v>21.670000000000016</v>
      </c>
      <c r="G14" s="197">
        <f t="shared" si="4"/>
        <v>13.779727839247119</v>
      </c>
      <c r="H14" s="195">
        <v>239.17</v>
      </c>
      <c r="I14" s="195">
        <v>157.09</v>
      </c>
      <c r="J14" s="195">
        <v>272.37</v>
      </c>
      <c r="K14" s="195">
        <f t="shared" si="3"/>
        <v>33.200000000000017</v>
      </c>
      <c r="L14" s="197">
        <f t="shared" si="5"/>
        <v>13.881339632897111</v>
      </c>
      <c r="R14" s="241"/>
    </row>
    <row r="15" spans="1:18" x14ac:dyDescent="0.2">
      <c r="A15" s="193">
        <v>10</v>
      </c>
      <c r="B15" s="194" t="s">
        <v>23</v>
      </c>
      <c r="C15" s="195">
        <v>2104.67</v>
      </c>
      <c r="D15" s="195">
        <v>1891.05</v>
      </c>
      <c r="E15" s="195">
        <v>2170.9</v>
      </c>
      <c r="F15" s="195">
        <f t="shared" si="2"/>
        <v>66.230000000000018</v>
      </c>
      <c r="G15" s="197">
        <f t="shared" si="4"/>
        <v>3.1468116141722935</v>
      </c>
      <c r="H15" s="195">
        <v>3482.09</v>
      </c>
      <c r="I15" s="195">
        <v>3064.54</v>
      </c>
      <c r="J15" s="195">
        <v>3644.62</v>
      </c>
      <c r="K15" s="195">
        <f t="shared" si="3"/>
        <v>162.52999999999975</v>
      </c>
      <c r="L15" s="197">
        <f t="shared" si="5"/>
        <v>4.6675990568882408</v>
      </c>
      <c r="R15" s="241"/>
    </row>
    <row r="16" spans="1:18" x14ac:dyDescent="0.2">
      <c r="A16" s="193">
        <v>11</v>
      </c>
      <c r="B16" s="194" t="s">
        <v>24</v>
      </c>
      <c r="C16" s="195">
        <v>61.76</v>
      </c>
      <c r="D16" s="195">
        <v>57.97</v>
      </c>
      <c r="E16" s="195">
        <v>66</v>
      </c>
      <c r="F16" s="195">
        <f t="shared" si="2"/>
        <v>4.240000000000002</v>
      </c>
      <c r="G16" s="197">
        <f t="shared" si="4"/>
        <v>6.8652849740932682</v>
      </c>
      <c r="H16" s="195">
        <v>58.47</v>
      </c>
      <c r="I16" s="195">
        <v>56.28</v>
      </c>
      <c r="J16" s="195">
        <v>61.26</v>
      </c>
      <c r="K16" s="195">
        <f t="shared" si="3"/>
        <v>2.7899999999999991</v>
      </c>
      <c r="L16" s="197">
        <f t="shared" si="5"/>
        <v>4.7716777834787054</v>
      </c>
      <c r="R16" s="241"/>
    </row>
    <row r="17" spans="1:18" x14ac:dyDescent="0.2">
      <c r="A17" s="193">
        <v>12</v>
      </c>
      <c r="B17" s="194" t="s">
        <v>25</v>
      </c>
      <c r="C17" s="195">
        <v>87.06</v>
      </c>
      <c r="D17" s="195">
        <v>80.540000000000006</v>
      </c>
      <c r="E17" s="195">
        <v>92.75</v>
      </c>
      <c r="F17" s="195">
        <f t="shared" si="2"/>
        <v>5.6899999999999977</v>
      </c>
      <c r="G17" s="197">
        <f t="shared" si="4"/>
        <v>6.5357224902366156</v>
      </c>
      <c r="H17" s="195">
        <v>101.81</v>
      </c>
      <c r="I17" s="195">
        <v>99.7</v>
      </c>
      <c r="J17" s="195">
        <v>104.69</v>
      </c>
      <c r="K17" s="195">
        <f t="shared" si="3"/>
        <v>2.8799999999999955</v>
      </c>
      <c r="L17" s="197">
        <f t="shared" si="5"/>
        <v>2.8287987427561099</v>
      </c>
      <c r="R17" s="241"/>
    </row>
    <row r="18" spans="1:18" s="192" customFormat="1" x14ac:dyDescent="0.2">
      <c r="A18" s="243" t="s">
        <v>26</v>
      </c>
      <c r="B18" s="244"/>
      <c r="C18" s="196">
        <f>SUM(C6:C17)</f>
        <v>3042.6200000000003</v>
      </c>
      <c r="D18" s="196">
        <f>SUM(D6:D17)</f>
        <v>2781.2099999999996</v>
      </c>
      <c r="E18" s="196">
        <f>SUM(E6:E17)</f>
        <v>3175.2300000000005</v>
      </c>
      <c r="F18" s="196">
        <f t="shared" si="2"/>
        <v>132.61000000000013</v>
      </c>
      <c r="G18" s="198">
        <f t="shared" si="4"/>
        <v>4.3584147872557235</v>
      </c>
      <c r="H18" s="196">
        <f>SUM(H6:H17)</f>
        <v>4656.43</v>
      </c>
      <c r="I18" s="196">
        <f>SUM(I6:I17)</f>
        <v>4117.58</v>
      </c>
      <c r="J18" s="196">
        <f>SUM(J6:J17)</f>
        <v>4894.28</v>
      </c>
      <c r="K18" s="196">
        <f t="shared" si="3"/>
        <v>237.84999999999945</v>
      </c>
      <c r="L18" s="198">
        <f t="shared" si="5"/>
        <v>5.1079904562078555</v>
      </c>
      <c r="R18" s="242"/>
    </row>
    <row r="19" spans="1:18" x14ac:dyDescent="0.2">
      <c r="A19" s="193">
        <v>13</v>
      </c>
      <c r="B19" s="194" t="s">
        <v>27</v>
      </c>
      <c r="C19" s="195">
        <v>51.64</v>
      </c>
      <c r="D19" s="195">
        <v>63.77</v>
      </c>
      <c r="E19" s="195">
        <v>43.69</v>
      </c>
      <c r="F19" s="195">
        <f t="shared" si="2"/>
        <v>-7.9500000000000028</v>
      </c>
      <c r="G19" s="197">
        <f t="shared" si="4"/>
        <v>-15.395042602633623</v>
      </c>
      <c r="H19" s="195">
        <v>88.89</v>
      </c>
      <c r="I19" s="195">
        <v>99.83</v>
      </c>
      <c r="J19" s="195">
        <v>77.28</v>
      </c>
      <c r="K19" s="195">
        <f t="shared" si="3"/>
        <v>-11.61</v>
      </c>
      <c r="L19" s="197">
        <f t="shared" si="5"/>
        <v>-13.061086736415795</v>
      </c>
      <c r="R19" s="241"/>
    </row>
    <row r="20" spans="1:18" x14ac:dyDescent="0.2">
      <c r="A20" s="193">
        <v>14</v>
      </c>
      <c r="B20" s="194" t="s">
        <v>28</v>
      </c>
      <c r="C20" s="195">
        <v>26.64</v>
      </c>
      <c r="D20" s="195">
        <v>92.21</v>
      </c>
      <c r="E20" s="195">
        <v>23.88</v>
      </c>
      <c r="F20" s="195">
        <f t="shared" si="2"/>
        <v>-2.7600000000000016</v>
      </c>
      <c r="G20" s="197">
        <f t="shared" si="4"/>
        <v>-10.360360360360366</v>
      </c>
      <c r="H20" s="195">
        <v>14.05</v>
      </c>
      <c r="I20" s="195">
        <v>71.52</v>
      </c>
      <c r="J20" s="195">
        <v>12.07</v>
      </c>
      <c r="K20" s="195">
        <f t="shared" si="3"/>
        <v>-1.9800000000000004</v>
      </c>
      <c r="L20" s="197">
        <f t="shared" si="5"/>
        <v>-14.092526690391461</v>
      </c>
      <c r="R20" s="241"/>
    </row>
    <row r="21" spans="1:18" x14ac:dyDescent="0.2">
      <c r="A21" s="193">
        <v>15</v>
      </c>
      <c r="B21" s="194" t="s">
        <v>29</v>
      </c>
      <c r="C21" s="195">
        <v>0</v>
      </c>
      <c r="D21" s="195">
        <v>0</v>
      </c>
      <c r="E21" s="195">
        <v>0</v>
      </c>
      <c r="F21" s="195">
        <f t="shared" si="2"/>
        <v>0</v>
      </c>
      <c r="G21" s="197" t="str">
        <f t="shared" si="4"/>
        <v/>
      </c>
      <c r="H21" s="195">
        <v>0</v>
      </c>
      <c r="I21" s="195">
        <v>0</v>
      </c>
      <c r="J21" s="195">
        <v>0</v>
      </c>
      <c r="K21" s="195">
        <f t="shared" si="3"/>
        <v>0</v>
      </c>
      <c r="L21" s="197" t="str">
        <f t="shared" si="5"/>
        <v/>
      </c>
      <c r="R21" s="241"/>
    </row>
    <row r="22" spans="1:18" x14ac:dyDescent="0.2">
      <c r="A22" s="193">
        <v>16</v>
      </c>
      <c r="B22" s="194" t="s">
        <v>30</v>
      </c>
      <c r="C22" s="195">
        <v>0.01</v>
      </c>
      <c r="D22" s="195">
        <v>0.01</v>
      </c>
      <c r="E22" s="195">
        <v>0.03</v>
      </c>
      <c r="F22" s="195">
        <f t="shared" si="2"/>
        <v>1.9999999999999997E-2</v>
      </c>
      <c r="G22" s="197">
        <f t="shared" si="4"/>
        <v>199.99999999999994</v>
      </c>
      <c r="H22" s="195">
        <v>0</v>
      </c>
      <c r="I22" s="195">
        <v>0</v>
      </c>
      <c r="J22" s="195">
        <v>0</v>
      </c>
      <c r="K22" s="195">
        <f t="shared" si="3"/>
        <v>0</v>
      </c>
      <c r="L22" s="197" t="str">
        <f t="shared" si="5"/>
        <v/>
      </c>
      <c r="R22" s="241"/>
    </row>
    <row r="23" spans="1:18" x14ac:dyDescent="0.2">
      <c r="A23" s="193">
        <v>17</v>
      </c>
      <c r="B23" s="194" t="s">
        <v>31</v>
      </c>
      <c r="C23" s="195">
        <v>4.1399999999999997</v>
      </c>
      <c r="D23" s="195">
        <v>4.2699999999999996</v>
      </c>
      <c r="E23" s="195">
        <v>4.5599999999999996</v>
      </c>
      <c r="F23" s="195">
        <f t="shared" si="2"/>
        <v>0.41999999999999993</v>
      </c>
      <c r="G23" s="197">
        <f t="shared" si="4"/>
        <v>10.144927536231883</v>
      </c>
      <c r="H23" s="195">
        <v>2.31</v>
      </c>
      <c r="I23" s="195">
        <v>2.19</v>
      </c>
      <c r="J23" s="195">
        <v>2.23</v>
      </c>
      <c r="K23" s="195">
        <f t="shared" si="3"/>
        <v>-8.0000000000000071E-2</v>
      </c>
      <c r="L23" s="197">
        <f t="shared" si="5"/>
        <v>-3.4632034632034658</v>
      </c>
      <c r="R23" s="241"/>
    </row>
    <row r="24" spans="1:18" x14ac:dyDescent="0.2">
      <c r="A24" s="193">
        <v>18</v>
      </c>
      <c r="B24" s="194" t="s">
        <v>32</v>
      </c>
      <c r="C24" s="195">
        <v>102.72</v>
      </c>
      <c r="D24" s="195">
        <v>85.1</v>
      </c>
      <c r="E24" s="195">
        <v>128.91999999999999</v>
      </c>
      <c r="F24" s="195">
        <f t="shared" si="2"/>
        <v>26.199999999999989</v>
      </c>
      <c r="G24" s="197">
        <f t="shared" si="4"/>
        <v>25.506230529595005</v>
      </c>
      <c r="H24" s="195">
        <v>259.5</v>
      </c>
      <c r="I24" s="195">
        <v>226.93</v>
      </c>
      <c r="J24" s="195">
        <v>291.66000000000003</v>
      </c>
      <c r="K24" s="195">
        <f t="shared" si="3"/>
        <v>32.160000000000025</v>
      </c>
      <c r="L24" s="197">
        <f t="shared" si="5"/>
        <v>12.393063583815039</v>
      </c>
      <c r="R24" s="241"/>
    </row>
    <row r="25" spans="1:18" x14ac:dyDescent="0.2">
      <c r="A25" s="193">
        <v>19</v>
      </c>
      <c r="B25" s="194" t="s">
        <v>33</v>
      </c>
      <c r="C25" s="195">
        <v>218.68</v>
      </c>
      <c r="D25" s="195">
        <v>211.53</v>
      </c>
      <c r="E25" s="195">
        <v>214.16</v>
      </c>
      <c r="F25" s="195">
        <f t="shared" si="2"/>
        <v>-4.5200000000000102</v>
      </c>
      <c r="G25" s="197">
        <f t="shared" si="4"/>
        <v>-2.0669471373696773</v>
      </c>
      <c r="H25" s="195">
        <v>352.38</v>
      </c>
      <c r="I25" s="195">
        <v>315.75</v>
      </c>
      <c r="J25" s="195">
        <v>338.68</v>
      </c>
      <c r="K25" s="195">
        <f t="shared" si="3"/>
        <v>-13.699999999999989</v>
      </c>
      <c r="L25" s="197">
        <f t="shared" si="5"/>
        <v>-3.8878483455360655</v>
      </c>
      <c r="R25" s="241"/>
    </row>
    <row r="26" spans="1:18" x14ac:dyDescent="0.2">
      <c r="A26" s="193">
        <v>20</v>
      </c>
      <c r="B26" s="194" t="s">
        <v>34</v>
      </c>
      <c r="C26" s="195">
        <v>69.38</v>
      </c>
      <c r="D26" s="195">
        <v>61.65</v>
      </c>
      <c r="E26" s="195">
        <v>74.7</v>
      </c>
      <c r="F26" s="195">
        <f t="shared" si="2"/>
        <v>5.3200000000000074</v>
      </c>
      <c r="G26" s="197">
        <f t="shared" si="4"/>
        <v>7.6679158258864346</v>
      </c>
      <c r="H26" s="195">
        <v>63.9</v>
      </c>
      <c r="I26" s="195">
        <v>58.96</v>
      </c>
      <c r="J26" s="195">
        <v>66.58</v>
      </c>
      <c r="K26" s="195">
        <f t="shared" si="3"/>
        <v>2.6799999999999997</v>
      </c>
      <c r="L26" s="197">
        <f t="shared" si="5"/>
        <v>4.1940532081377153</v>
      </c>
      <c r="R26" s="241"/>
    </row>
    <row r="27" spans="1:18" x14ac:dyDescent="0.2">
      <c r="A27" s="193">
        <v>21</v>
      </c>
      <c r="B27" s="194" t="s">
        <v>35</v>
      </c>
      <c r="C27" s="195">
        <v>149.11000000000001</v>
      </c>
      <c r="D27" s="195">
        <v>124.9</v>
      </c>
      <c r="E27" s="195">
        <v>160.75</v>
      </c>
      <c r="F27" s="195">
        <f t="shared" si="2"/>
        <v>11.639999999999986</v>
      </c>
      <c r="G27" s="197">
        <f t="shared" si="4"/>
        <v>7.8063174837368283</v>
      </c>
      <c r="H27" s="195">
        <v>111.37</v>
      </c>
      <c r="I27" s="195">
        <v>95.46</v>
      </c>
      <c r="J27" s="195">
        <v>118.99</v>
      </c>
      <c r="K27" s="195">
        <f t="shared" si="3"/>
        <v>7.6199999999999903</v>
      </c>
      <c r="L27" s="197">
        <f t="shared" si="5"/>
        <v>6.8420580048486928</v>
      </c>
      <c r="R27" s="241"/>
    </row>
    <row r="28" spans="1:18" x14ac:dyDescent="0.2">
      <c r="A28" s="193">
        <v>22</v>
      </c>
      <c r="B28" s="194" t="s">
        <v>36</v>
      </c>
      <c r="C28" s="195">
        <v>118.29</v>
      </c>
      <c r="D28" s="195">
        <v>105.48</v>
      </c>
      <c r="E28" s="195">
        <v>111.44</v>
      </c>
      <c r="F28" s="195">
        <f t="shared" si="2"/>
        <v>-6.8500000000000085</v>
      </c>
      <c r="G28" s="197">
        <f t="shared" si="4"/>
        <v>-5.7908529884183011</v>
      </c>
      <c r="H28" s="195">
        <v>208.54</v>
      </c>
      <c r="I28" s="195">
        <v>182.77</v>
      </c>
      <c r="J28" s="195">
        <v>206.36</v>
      </c>
      <c r="K28" s="195">
        <f t="shared" si="3"/>
        <v>-2.1799999999999784</v>
      </c>
      <c r="L28" s="197">
        <f t="shared" si="5"/>
        <v>-1.045362999904085</v>
      </c>
      <c r="R28" s="241"/>
    </row>
    <row r="29" spans="1:18" x14ac:dyDescent="0.2">
      <c r="A29" s="193">
        <v>23</v>
      </c>
      <c r="B29" s="194" t="s">
        <v>37</v>
      </c>
      <c r="C29" s="195">
        <v>0</v>
      </c>
      <c r="D29" s="195">
        <v>0</v>
      </c>
      <c r="E29" s="195">
        <v>0.02</v>
      </c>
      <c r="F29" s="195">
        <f t="shared" si="2"/>
        <v>0.02</v>
      </c>
      <c r="G29" s="197" t="str">
        <f t="shared" si="4"/>
        <v/>
      </c>
      <c r="H29" s="195">
        <v>0</v>
      </c>
      <c r="I29" s="195">
        <v>0</v>
      </c>
      <c r="J29" s="195">
        <v>0.02</v>
      </c>
      <c r="K29" s="195">
        <f t="shared" si="3"/>
        <v>0.02</v>
      </c>
      <c r="L29" s="197" t="str">
        <f t="shared" si="5"/>
        <v/>
      </c>
      <c r="R29" s="241"/>
    </row>
    <row r="30" spans="1:18" x14ac:dyDescent="0.2">
      <c r="A30" s="193">
        <v>24</v>
      </c>
      <c r="B30" s="194" t="s">
        <v>38</v>
      </c>
      <c r="C30" s="195">
        <v>0.42</v>
      </c>
      <c r="D30" s="195">
        <v>0.43</v>
      </c>
      <c r="E30" s="195">
        <v>0.44</v>
      </c>
      <c r="F30" s="195">
        <f t="shared" si="2"/>
        <v>2.0000000000000018E-2</v>
      </c>
      <c r="G30" s="197">
        <f t="shared" si="4"/>
        <v>4.7619047619047663</v>
      </c>
      <c r="H30" s="195">
        <v>0</v>
      </c>
      <c r="I30" s="195">
        <v>0</v>
      </c>
      <c r="J30" s="195">
        <v>0</v>
      </c>
      <c r="K30" s="195">
        <f t="shared" si="3"/>
        <v>0</v>
      </c>
      <c r="L30" s="197" t="str">
        <f t="shared" si="5"/>
        <v/>
      </c>
      <c r="R30" s="241"/>
    </row>
    <row r="31" spans="1:18" x14ac:dyDescent="0.2">
      <c r="A31" s="193">
        <v>25</v>
      </c>
      <c r="B31" s="194" t="s">
        <v>39</v>
      </c>
      <c r="C31" s="195">
        <v>2.92</v>
      </c>
      <c r="D31" s="195">
        <v>3.15</v>
      </c>
      <c r="E31" s="195">
        <v>2.73</v>
      </c>
      <c r="F31" s="195">
        <f t="shared" si="2"/>
        <v>-0.18999999999999995</v>
      </c>
      <c r="G31" s="197">
        <f t="shared" si="4"/>
        <v>-6.5068493150684912</v>
      </c>
      <c r="H31" s="195">
        <v>0</v>
      </c>
      <c r="I31" s="195">
        <v>0</v>
      </c>
      <c r="J31" s="195">
        <v>0</v>
      </c>
      <c r="K31" s="195">
        <f t="shared" si="3"/>
        <v>0</v>
      </c>
      <c r="L31" s="197" t="str">
        <f t="shared" si="5"/>
        <v/>
      </c>
      <c r="R31" s="241"/>
    </row>
    <row r="32" spans="1:18" x14ac:dyDescent="0.2">
      <c r="A32" s="193">
        <v>26</v>
      </c>
      <c r="B32" s="194" t="s">
        <v>40</v>
      </c>
      <c r="C32" s="195">
        <v>64.81</v>
      </c>
      <c r="D32" s="195">
        <v>52.29</v>
      </c>
      <c r="E32" s="195">
        <v>73.67</v>
      </c>
      <c r="F32" s="195">
        <f t="shared" si="2"/>
        <v>8.86</v>
      </c>
      <c r="G32" s="197">
        <f t="shared" si="4"/>
        <v>13.670729825644191</v>
      </c>
      <c r="H32" s="195">
        <v>97.63</v>
      </c>
      <c r="I32" s="195">
        <v>79.739999999999995</v>
      </c>
      <c r="J32" s="195">
        <v>112.96</v>
      </c>
      <c r="K32" s="195">
        <f t="shared" si="3"/>
        <v>15.329999999999998</v>
      </c>
      <c r="L32" s="197">
        <f t="shared" si="5"/>
        <v>15.702140735429682</v>
      </c>
      <c r="R32" s="241"/>
    </row>
    <row r="33" spans="1:18" x14ac:dyDescent="0.2">
      <c r="A33" s="193">
        <v>27</v>
      </c>
      <c r="B33" s="194" t="s">
        <v>41</v>
      </c>
      <c r="C33" s="195">
        <v>0</v>
      </c>
      <c r="D33" s="195">
        <v>0</v>
      </c>
      <c r="E33" s="195">
        <v>0</v>
      </c>
      <c r="F33" s="195">
        <f t="shared" si="2"/>
        <v>0</v>
      </c>
      <c r="G33" s="197" t="str">
        <f t="shared" si="4"/>
        <v/>
      </c>
      <c r="H33" s="195">
        <v>0</v>
      </c>
      <c r="I33" s="195">
        <v>0</v>
      </c>
      <c r="J33" s="195">
        <v>0</v>
      </c>
      <c r="K33" s="195">
        <f t="shared" si="3"/>
        <v>0</v>
      </c>
      <c r="L33" s="197" t="str">
        <f t="shared" si="5"/>
        <v/>
      </c>
      <c r="R33" s="241"/>
    </row>
    <row r="34" spans="1:18" x14ac:dyDescent="0.2">
      <c r="A34" s="193">
        <v>28</v>
      </c>
      <c r="B34" s="194" t="s">
        <v>42</v>
      </c>
      <c r="C34" s="195">
        <v>32.31</v>
      </c>
      <c r="D34" s="195">
        <v>22.4</v>
      </c>
      <c r="E34" s="195">
        <v>38</v>
      </c>
      <c r="F34" s="195">
        <f t="shared" si="2"/>
        <v>5.6899999999999977</v>
      </c>
      <c r="G34" s="197">
        <f t="shared" si="4"/>
        <v>17.610646858557715</v>
      </c>
      <c r="H34" s="195">
        <v>89.9</v>
      </c>
      <c r="I34" s="195">
        <v>56.67</v>
      </c>
      <c r="J34" s="195">
        <v>121.22</v>
      </c>
      <c r="K34" s="195">
        <f t="shared" si="3"/>
        <v>31.319999999999993</v>
      </c>
      <c r="L34" s="197">
        <f t="shared" si="5"/>
        <v>34.838709677419345</v>
      </c>
      <c r="R34" s="241"/>
    </row>
    <row r="35" spans="1:18" x14ac:dyDescent="0.2">
      <c r="A35" s="193">
        <v>29</v>
      </c>
      <c r="B35" s="194" t="s">
        <v>43</v>
      </c>
      <c r="C35" s="195">
        <v>0.05</v>
      </c>
      <c r="D35" s="195">
        <v>0.05</v>
      </c>
      <c r="E35" s="195">
        <v>0.09</v>
      </c>
      <c r="F35" s="195">
        <f t="shared" si="2"/>
        <v>3.9999999999999994E-2</v>
      </c>
      <c r="G35" s="197">
        <f t="shared" si="4"/>
        <v>79.999999999999986</v>
      </c>
      <c r="H35" s="195">
        <v>0</v>
      </c>
      <c r="I35" s="195">
        <v>0</v>
      </c>
      <c r="J35" s="195">
        <v>0.01</v>
      </c>
      <c r="K35" s="195">
        <f t="shared" si="3"/>
        <v>0.01</v>
      </c>
      <c r="L35" s="197" t="str">
        <f t="shared" si="5"/>
        <v/>
      </c>
      <c r="R35" s="241"/>
    </row>
    <row r="36" spans="1:18" x14ac:dyDescent="0.2">
      <c r="A36" s="193">
        <v>30</v>
      </c>
      <c r="B36" s="194" t="s">
        <v>44</v>
      </c>
      <c r="C36" s="195">
        <v>0</v>
      </c>
      <c r="D36" s="195">
        <v>0</v>
      </c>
      <c r="E36" s="195">
        <v>0</v>
      </c>
      <c r="F36" s="195">
        <f t="shared" si="2"/>
        <v>0</v>
      </c>
      <c r="G36" s="197" t="str">
        <f t="shared" si="4"/>
        <v/>
      </c>
      <c r="H36" s="195">
        <v>0</v>
      </c>
      <c r="I36" s="195">
        <v>0</v>
      </c>
      <c r="J36" s="195">
        <v>0</v>
      </c>
      <c r="K36" s="195">
        <f t="shared" si="3"/>
        <v>0</v>
      </c>
      <c r="L36" s="197" t="str">
        <f t="shared" si="5"/>
        <v/>
      </c>
      <c r="R36" s="241"/>
    </row>
    <row r="37" spans="1:18" x14ac:dyDescent="0.2">
      <c r="A37" s="193">
        <v>31</v>
      </c>
      <c r="B37" s="194" t="s">
        <v>45</v>
      </c>
      <c r="C37" s="195">
        <v>5.27</v>
      </c>
      <c r="D37" s="195">
        <v>5.62</v>
      </c>
      <c r="E37" s="195">
        <v>5.98</v>
      </c>
      <c r="F37" s="195">
        <f t="shared" si="2"/>
        <v>0.71000000000000085</v>
      </c>
      <c r="G37" s="197">
        <f t="shared" si="4"/>
        <v>13.472485768500967</v>
      </c>
      <c r="H37" s="195">
        <v>1.81</v>
      </c>
      <c r="I37" s="195">
        <v>3.28</v>
      </c>
      <c r="J37" s="195">
        <v>1.26</v>
      </c>
      <c r="K37" s="195">
        <f t="shared" si="3"/>
        <v>-0.55000000000000004</v>
      </c>
      <c r="L37" s="197">
        <f t="shared" si="5"/>
        <v>-30.386740331491712</v>
      </c>
      <c r="R37" s="241"/>
    </row>
    <row r="38" spans="1:18" s="192" customFormat="1" x14ac:dyDescent="0.2">
      <c r="A38" s="243" t="s">
        <v>46</v>
      </c>
      <c r="B38" s="244"/>
      <c r="C38" s="196">
        <f>SUM(C19:C37)</f>
        <v>846.38999999999987</v>
      </c>
      <c r="D38" s="196">
        <f>SUM(D19:D37)</f>
        <v>832.85999999999979</v>
      </c>
      <c r="E38" s="196">
        <f>SUM(E19:E37)</f>
        <v>883.06000000000017</v>
      </c>
      <c r="F38" s="196">
        <f t="shared" ref="F38:F58" si="6">(E38-C38)</f>
        <v>36.6700000000003</v>
      </c>
      <c r="G38" s="198">
        <f t="shared" si="4"/>
        <v>4.3325181063103662</v>
      </c>
      <c r="H38" s="196">
        <f>SUM(H19:H37)</f>
        <v>1290.2800000000002</v>
      </c>
      <c r="I38" s="196">
        <f>SUM(I19:I37)</f>
        <v>1193.1000000000001</v>
      </c>
      <c r="J38" s="196">
        <f>SUM(J19:J37)</f>
        <v>1349.3200000000002</v>
      </c>
      <c r="K38" s="196">
        <f t="shared" ref="K38:K58" si="7">(J38-H38)</f>
        <v>59.039999999999964</v>
      </c>
      <c r="L38" s="198">
        <f t="shared" si="5"/>
        <v>4.575750999782989</v>
      </c>
      <c r="R38" s="242"/>
    </row>
    <row r="39" spans="1:18" x14ac:dyDescent="0.2">
      <c r="A39" s="193">
        <v>32</v>
      </c>
      <c r="B39" s="194" t="s">
        <v>47</v>
      </c>
      <c r="C39" s="195">
        <v>418.2</v>
      </c>
      <c r="D39" s="195">
        <v>917.94</v>
      </c>
      <c r="E39" s="195">
        <v>918.5</v>
      </c>
      <c r="F39" s="195">
        <f t="shared" si="6"/>
        <v>500.3</v>
      </c>
      <c r="G39" s="197">
        <f t="shared" si="4"/>
        <v>119.63175514108082</v>
      </c>
      <c r="H39" s="195">
        <v>614.19000000000005</v>
      </c>
      <c r="I39" s="195">
        <v>1180.6400000000001</v>
      </c>
      <c r="J39" s="195">
        <v>1180.8900000000001</v>
      </c>
      <c r="K39" s="195">
        <f t="shared" si="7"/>
        <v>566.70000000000005</v>
      </c>
      <c r="L39" s="197">
        <f t="shared" si="5"/>
        <v>92.267864992917509</v>
      </c>
      <c r="R39" s="241"/>
    </row>
    <row r="40" spans="1:18" s="192" customFormat="1" x14ac:dyDescent="0.2">
      <c r="A40" s="243" t="s">
        <v>48</v>
      </c>
      <c r="B40" s="244"/>
      <c r="C40" s="196">
        <f>SUM(C39:C39)</f>
        <v>418.2</v>
      </c>
      <c r="D40" s="196">
        <f>SUM(D39:D39)</f>
        <v>917.94</v>
      </c>
      <c r="E40" s="196">
        <f>SUM(E39:E39)</f>
        <v>918.5</v>
      </c>
      <c r="F40" s="196">
        <f t="shared" si="6"/>
        <v>500.3</v>
      </c>
      <c r="G40" s="198">
        <f t="shared" si="4"/>
        <v>119.63175514108082</v>
      </c>
      <c r="H40" s="196">
        <f>SUM(H39:H39)</f>
        <v>614.19000000000005</v>
      </c>
      <c r="I40" s="196">
        <f>SUM(I39:I39)</f>
        <v>1180.6400000000001</v>
      </c>
      <c r="J40" s="196">
        <f>SUM(J39:J39)</f>
        <v>1180.8900000000001</v>
      </c>
      <c r="K40" s="196">
        <f t="shared" si="7"/>
        <v>566.70000000000005</v>
      </c>
      <c r="L40" s="198">
        <f t="shared" si="5"/>
        <v>92.267864992917509</v>
      </c>
      <c r="R40" s="242"/>
    </row>
    <row r="41" spans="1:18" x14ac:dyDescent="0.2">
      <c r="A41" s="193">
        <v>33</v>
      </c>
      <c r="B41" s="194" t="s">
        <v>49</v>
      </c>
      <c r="C41" s="195">
        <v>714.57</v>
      </c>
      <c r="D41" s="195">
        <v>650.08000000000004</v>
      </c>
      <c r="E41" s="195">
        <v>772.1</v>
      </c>
      <c r="F41" s="195">
        <f t="shared" si="6"/>
        <v>57.529999999999973</v>
      </c>
      <c r="G41" s="197">
        <f t="shared" si="4"/>
        <v>8.0509957037099191</v>
      </c>
      <c r="H41" s="195">
        <v>1478.7</v>
      </c>
      <c r="I41" s="195">
        <v>1318.09</v>
      </c>
      <c r="J41" s="195">
        <v>1606.29</v>
      </c>
      <c r="K41" s="195">
        <f t="shared" si="7"/>
        <v>127.58999999999992</v>
      </c>
      <c r="L41" s="197">
        <f t="shared" si="5"/>
        <v>8.6285250557922435</v>
      </c>
      <c r="R41" s="241"/>
    </row>
    <row r="42" spans="1:18" s="192" customFormat="1" x14ac:dyDescent="0.2">
      <c r="A42" s="243" t="s">
        <v>50</v>
      </c>
      <c r="B42" s="244"/>
      <c r="C42" s="196">
        <f>SUM(C41:C41)</f>
        <v>714.57</v>
      </c>
      <c r="D42" s="196">
        <f>SUM(D41:D41)</f>
        <v>650.08000000000004</v>
      </c>
      <c r="E42" s="196">
        <f>SUM(E41:E41)</f>
        <v>772.1</v>
      </c>
      <c r="F42" s="196">
        <f t="shared" si="6"/>
        <v>57.529999999999973</v>
      </c>
      <c r="G42" s="198">
        <f t="shared" si="4"/>
        <v>8.0509957037099191</v>
      </c>
      <c r="H42" s="196">
        <f>SUM(H41:H41)</f>
        <v>1478.7</v>
      </c>
      <c r="I42" s="196">
        <f>SUM(I41:I41)</f>
        <v>1318.09</v>
      </c>
      <c r="J42" s="196">
        <f>SUM(J41:J41)</f>
        <v>1606.29</v>
      </c>
      <c r="K42" s="196">
        <f t="shared" si="7"/>
        <v>127.58999999999992</v>
      </c>
      <c r="L42" s="198">
        <f t="shared" si="5"/>
        <v>8.6285250557922435</v>
      </c>
      <c r="R42" s="242"/>
    </row>
    <row r="43" spans="1:18" x14ac:dyDescent="0.2">
      <c r="A43" s="193">
        <v>34</v>
      </c>
      <c r="B43" s="194" t="s">
        <v>51</v>
      </c>
      <c r="C43" s="195">
        <v>21.85</v>
      </c>
      <c r="D43" s="195">
        <v>14.09</v>
      </c>
      <c r="E43" s="195">
        <v>26.06</v>
      </c>
      <c r="F43" s="195">
        <f t="shared" si="6"/>
        <v>4.2099999999999973</v>
      </c>
      <c r="G43" s="197">
        <f t="shared" si="4"/>
        <v>19.267734553775732</v>
      </c>
      <c r="H43" s="195">
        <v>36.81</v>
      </c>
      <c r="I43" s="195">
        <v>21.34</v>
      </c>
      <c r="J43" s="195">
        <v>50.52</v>
      </c>
      <c r="K43" s="195">
        <f t="shared" si="7"/>
        <v>13.71</v>
      </c>
      <c r="L43" s="197">
        <f t="shared" si="5"/>
        <v>37.245313773431135</v>
      </c>
      <c r="R43" s="241"/>
    </row>
    <row r="44" spans="1:18" x14ac:dyDescent="0.2">
      <c r="A44" s="193">
        <v>35</v>
      </c>
      <c r="B44" s="194" t="s">
        <v>52</v>
      </c>
      <c r="C44" s="195">
        <v>10.38</v>
      </c>
      <c r="D44" s="195">
        <v>10.48</v>
      </c>
      <c r="E44" s="195">
        <v>8.6</v>
      </c>
      <c r="F44" s="195">
        <f t="shared" si="6"/>
        <v>-1.7800000000000011</v>
      </c>
      <c r="G44" s="197">
        <f t="shared" si="4"/>
        <v>-17.148362235067445</v>
      </c>
      <c r="H44" s="195">
        <v>8.33</v>
      </c>
      <c r="I44" s="195">
        <v>7.11</v>
      </c>
      <c r="J44" s="195">
        <v>7.65</v>
      </c>
      <c r="K44" s="195">
        <f t="shared" si="7"/>
        <v>-0.67999999999999972</v>
      </c>
      <c r="L44" s="197">
        <f t="shared" si="5"/>
        <v>-8.1632653061224456</v>
      </c>
      <c r="R44" s="241"/>
    </row>
    <row r="45" spans="1:18" x14ac:dyDescent="0.2">
      <c r="A45" s="193">
        <v>36</v>
      </c>
      <c r="B45" s="194" t="s">
        <v>53</v>
      </c>
      <c r="C45" s="195">
        <v>27.89</v>
      </c>
      <c r="D45" s="195">
        <v>18.190000000000001</v>
      </c>
      <c r="E45" s="195">
        <v>27.56</v>
      </c>
      <c r="F45" s="195">
        <f t="shared" si="6"/>
        <v>-0.33000000000000185</v>
      </c>
      <c r="G45" s="197">
        <f t="shared" si="4"/>
        <v>-1.1832197920401644</v>
      </c>
      <c r="H45" s="195">
        <v>38.36</v>
      </c>
      <c r="I45" s="195">
        <v>26.58</v>
      </c>
      <c r="J45" s="195">
        <v>37.26</v>
      </c>
      <c r="K45" s="195">
        <f t="shared" si="7"/>
        <v>-1.1000000000000014</v>
      </c>
      <c r="L45" s="197">
        <f t="shared" si="5"/>
        <v>-2.8675703858185648</v>
      </c>
      <c r="R45" s="241"/>
    </row>
    <row r="46" spans="1:18" x14ac:dyDescent="0.2">
      <c r="A46" s="193">
        <v>37</v>
      </c>
      <c r="B46" s="194" t="s">
        <v>54</v>
      </c>
      <c r="C46" s="195">
        <v>43.34</v>
      </c>
      <c r="D46" s="195">
        <v>46.07</v>
      </c>
      <c r="E46" s="195">
        <v>42.46</v>
      </c>
      <c r="F46" s="195">
        <f t="shared" si="6"/>
        <v>-0.88000000000000256</v>
      </c>
      <c r="G46" s="197">
        <f t="shared" si="4"/>
        <v>-2.0304568527918838</v>
      </c>
      <c r="H46" s="195">
        <v>26.92</v>
      </c>
      <c r="I46" s="195">
        <v>30.01</v>
      </c>
      <c r="J46" s="195">
        <v>26.81</v>
      </c>
      <c r="K46" s="195">
        <f t="shared" si="7"/>
        <v>-0.11000000000000298</v>
      </c>
      <c r="L46" s="197">
        <f t="shared" si="5"/>
        <v>-0.40861812778604373</v>
      </c>
      <c r="R46" s="241"/>
    </row>
    <row r="47" spans="1:18" x14ac:dyDescent="0.2">
      <c r="A47" s="193">
        <v>38</v>
      </c>
      <c r="B47" s="194" t="s">
        <v>55</v>
      </c>
      <c r="C47" s="195">
        <v>13.64</v>
      </c>
      <c r="D47" s="195">
        <v>13.1</v>
      </c>
      <c r="E47" s="195">
        <v>13.22</v>
      </c>
      <c r="F47" s="195">
        <f t="shared" si="6"/>
        <v>-0.41999999999999993</v>
      </c>
      <c r="G47" s="197">
        <f t="shared" si="4"/>
        <v>-3.079178885630498</v>
      </c>
      <c r="H47" s="195">
        <v>19.28</v>
      </c>
      <c r="I47" s="195">
        <v>17.16</v>
      </c>
      <c r="J47" s="195">
        <v>20.53</v>
      </c>
      <c r="K47" s="195">
        <f t="shared" si="7"/>
        <v>1.25</v>
      </c>
      <c r="L47" s="197">
        <f t="shared" si="5"/>
        <v>6.4834024896265552</v>
      </c>
      <c r="R47" s="241"/>
    </row>
    <row r="48" spans="1:18" x14ac:dyDescent="0.2">
      <c r="A48" s="193">
        <v>39</v>
      </c>
      <c r="B48" s="194" t="s">
        <v>56</v>
      </c>
      <c r="C48" s="195">
        <v>12.26</v>
      </c>
      <c r="D48" s="195">
        <v>10.199999999999999</v>
      </c>
      <c r="E48" s="195">
        <v>12.86</v>
      </c>
      <c r="F48" s="195">
        <f t="shared" si="6"/>
        <v>0.59999999999999964</v>
      </c>
      <c r="G48" s="197">
        <f t="shared" si="4"/>
        <v>4.8939641109298506</v>
      </c>
      <c r="H48" s="195">
        <v>6.95</v>
      </c>
      <c r="I48" s="195">
        <v>6.28</v>
      </c>
      <c r="J48" s="195">
        <v>7.01</v>
      </c>
      <c r="K48" s="195">
        <f t="shared" si="7"/>
        <v>5.9999999999999609E-2</v>
      </c>
      <c r="L48" s="197">
        <f t="shared" si="5"/>
        <v>0.86330935251798002</v>
      </c>
      <c r="R48" s="241"/>
    </row>
    <row r="49" spans="1:18" x14ac:dyDescent="0.2">
      <c r="A49" s="193">
        <v>40</v>
      </c>
      <c r="B49" s="194" t="s">
        <v>57</v>
      </c>
      <c r="C49" s="195">
        <v>15.89</v>
      </c>
      <c r="D49" s="195">
        <v>17.440000000000001</v>
      </c>
      <c r="E49" s="195">
        <v>14.02</v>
      </c>
      <c r="F49" s="195">
        <f t="shared" si="6"/>
        <v>-1.870000000000001</v>
      </c>
      <c r="G49" s="197">
        <f t="shared" si="4"/>
        <v>-11.768407803650101</v>
      </c>
      <c r="H49" s="195">
        <v>12.34</v>
      </c>
      <c r="I49" s="195">
        <v>12</v>
      </c>
      <c r="J49" s="195">
        <v>11.02</v>
      </c>
      <c r="K49" s="195">
        <f t="shared" si="7"/>
        <v>-1.3200000000000003</v>
      </c>
      <c r="L49" s="197">
        <f t="shared" si="5"/>
        <v>-10.696920583468398</v>
      </c>
      <c r="R49" s="241"/>
    </row>
    <row r="50" spans="1:18" s="192" customFormat="1" x14ac:dyDescent="0.2">
      <c r="A50" s="243" t="s">
        <v>58</v>
      </c>
      <c r="B50" s="244"/>
      <c r="C50" s="196">
        <f>SUM(C43:C49)</f>
        <v>145.25</v>
      </c>
      <c r="D50" s="196">
        <f>SUM(D43:D49)</f>
        <v>129.57000000000002</v>
      </c>
      <c r="E50" s="196">
        <f>SUM(E43:E49)</f>
        <v>144.78</v>
      </c>
      <c r="F50" s="196">
        <f t="shared" si="6"/>
        <v>-0.46999999999999886</v>
      </c>
      <c r="G50" s="198">
        <f t="shared" si="4"/>
        <v>-0.32358003442340716</v>
      </c>
      <c r="H50" s="196">
        <f>SUM(H43:H49)</f>
        <v>148.98999999999998</v>
      </c>
      <c r="I50" s="196">
        <f>SUM(I43:I49)</f>
        <v>120.48</v>
      </c>
      <c r="J50" s="196">
        <f>SUM(J43:J49)</f>
        <v>160.80000000000001</v>
      </c>
      <c r="K50" s="196">
        <f t="shared" si="7"/>
        <v>11.810000000000031</v>
      </c>
      <c r="L50" s="198">
        <f t="shared" si="5"/>
        <v>7.9267064903685025</v>
      </c>
      <c r="R50" s="242"/>
    </row>
    <row r="51" spans="1:18" x14ac:dyDescent="0.2">
      <c r="A51" s="193">
        <v>41</v>
      </c>
      <c r="B51" s="194" t="s">
        <v>59</v>
      </c>
      <c r="C51" s="195">
        <v>0</v>
      </c>
      <c r="D51" s="195">
        <v>0</v>
      </c>
      <c r="E51" s="195">
        <v>0</v>
      </c>
      <c r="F51" s="195">
        <f t="shared" si="6"/>
        <v>0</v>
      </c>
      <c r="G51" s="197" t="str">
        <f t="shared" si="4"/>
        <v/>
      </c>
      <c r="H51" s="195">
        <v>0</v>
      </c>
      <c r="I51" s="195">
        <v>0</v>
      </c>
      <c r="J51" s="195">
        <v>0</v>
      </c>
      <c r="K51" s="195">
        <f t="shared" si="7"/>
        <v>0</v>
      </c>
      <c r="L51" s="197" t="str">
        <f t="shared" si="5"/>
        <v/>
      </c>
      <c r="R51" s="241"/>
    </row>
    <row r="52" spans="1:18" x14ac:dyDescent="0.2">
      <c r="A52" s="193">
        <v>42</v>
      </c>
      <c r="B52" s="194" t="s">
        <v>60</v>
      </c>
      <c r="C52" s="195">
        <v>0</v>
      </c>
      <c r="D52" s="195">
        <v>0</v>
      </c>
      <c r="E52" s="195">
        <v>0</v>
      </c>
      <c r="F52" s="195">
        <f t="shared" si="6"/>
        <v>0</v>
      </c>
      <c r="G52" s="197" t="str">
        <f t="shared" si="4"/>
        <v/>
      </c>
      <c r="H52" s="195">
        <v>0</v>
      </c>
      <c r="I52" s="195">
        <v>0</v>
      </c>
      <c r="J52" s="195">
        <v>0</v>
      </c>
      <c r="K52" s="195">
        <f t="shared" si="7"/>
        <v>0</v>
      </c>
      <c r="L52" s="197" t="str">
        <f t="shared" si="5"/>
        <v/>
      </c>
      <c r="R52" s="241"/>
    </row>
    <row r="53" spans="1:18" x14ac:dyDescent="0.2">
      <c r="A53" s="193">
        <v>43</v>
      </c>
      <c r="B53" s="194" t="s">
        <v>61</v>
      </c>
      <c r="C53" s="195">
        <v>0</v>
      </c>
      <c r="D53" s="195">
        <v>0</v>
      </c>
      <c r="E53" s="195">
        <v>0</v>
      </c>
      <c r="F53" s="195">
        <f t="shared" si="6"/>
        <v>0</v>
      </c>
      <c r="G53" s="197" t="str">
        <f t="shared" si="4"/>
        <v/>
      </c>
      <c r="H53" s="195">
        <v>0</v>
      </c>
      <c r="I53" s="195">
        <v>0</v>
      </c>
      <c r="J53" s="195">
        <v>0</v>
      </c>
      <c r="K53" s="195">
        <f t="shared" si="7"/>
        <v>0</v>
      </c>
      <c r="L53" s="197" t="str">
        <f t="shared" si="5"/>
        <v/>
      </c>
      <c r="R53" s="241"/>
    </row>
    <row r="54" spans="1:18" x14ac:dyDescent="0.2">
      <c r="A54" s="193">
        <v>44</v>
      </c>
      <c r="B54" s="194" t="s">
        <v>62</v>
      </c>
      <c r="C54" s="195">
        <v>0</v>
      </c>
      <c r="D54" s="195">
        <v>0</v>
      </c>
      <c r="E54" s="195">
        <v>0</v>
      </c>
      <c r="F54" s="195">
        <f t="shared" si="6"/>
        <v>0</v>
      </c>
      <c r="G54" s="197" t="str">
        <f t="shared" si="4"/>
        <v/>
      </c>
      <c r="H54" s="195">
        <v>0</v>
      </c>
      <c r="I54" s="195">
        <v>0</v>
      </c>
      <c r="J54" s="195">
        <v>0</v>
      </c>
      <c r="K54" s="195">
        <f t="shared" si="7"/>
        <v>0</v>
      </c>
      <c r="L54" s="197" t="str">
        <f t="shared" si="5"/>
        <v/>
      </c>
      <c r="R54" s="241"/>
    </row>
    <row r="55" spans="1:18" x14ac:dyDescent="0.2">
      <c r="A55" s="193">
        <v>45</v>
      </c>
      <c r="B55" s="194" t="s">
        <v>63</v>
      </c>
      <c r="C55" s="195">
        <v>0</v>
      </c>
      <c r="D55" s="195">
        <v>0</v>
      </c>
      <c r="E55" s="195">
        <v>0</v>
      </c>
      <c r="F55" s="195">
        <f t="shared" si="6"/>
        <v>0</v>
      </c>
      <c r="G55" s="197" t="str">
        <f t="shared" si="4"/>
        <v/>
      </c>
      <c r="H55" s="195">
        <v>0</v>
      </c>
      <c r="I55" s="195">
        <v>0</v>
      </c>
      <c r="J55" s="195">
        <v>0</v>
      </c>
      <c r="K55" s="195">
        <f t="shared" si="7"/>
        <v>0</v>
      </c>
      <c r="L55" s="197" t="str">
        <f t="shared" si="5"/>
        <v/>
      </c>
      <c r="R55" s="241"/>
    </row>
    <row r="56" spans="1:18" x14ac:dyDescent="0.2">
      <c r="A56" s="193">
        <v>46</v>
      </c>
      <c r="B56" s="194" t="s">
        <v>64</v>
      </c>
      <c r="C56" s="195">
        <v>0</v>
      </c>
      <c r="D56" s="195">
        <v>0</v>
      </c>
      <c r="E56" s="195">
        <v>0</v>
      </c>
      <c r="F56" s="195">
        <f t="shared" si="6"/>
        <v>0</v>
      </c>
      <c r="G56" s="197" t="str">
        <f t="shared" si="4"/>
        <v/>
      </c>
      <c r="H56" s="195">
        <v>0</v>
      </c>
      <c r="I56" s="195">
        <v>0</v>
      </c>
      <c r="J56" s="195">
        <v>0</v>
      </c>
      <c r="K56" s="195">
        <f t="shared" si="7"/>
        <v>0</v>
      </c>
      <c r="L56" s="197" t="str">
        <f t="shared" si="5"/>
        <v/>
      </c>
      <c r="R56" s="241"/>
    </row>
    <row r="57" spans="1:18" s="192" customFormat="1" x14ac:dyDescent="0.2">
      <c r="A57" s="243" t="s">
        <v>65</v>
      </c>
      <c r="B57" s="244"/>
      <c r="C57" s="196">
        <f>SUM(C51:C56)</f>
        <v>0</v>
      </c>
      <c r="D57" s="196">
        <f>SUM(D51:D56)</f>
        <v>0</v>
      </c>
      <c r="E57" s="196">
        <f>SUM(E51:E56)</f>
        <v>0</v>
      </c>
      <c r="F57" s="196">
        <f t="shared" si="6"/>
        <v>0</v>
      </c>
      <c r="G57" s="198" t="str">
        <f t="shared" si="4"/>
        <v/>
      </c>
      <c r="H57" s="196">
        <f>SUM(H51:H56)</f>
        <v>0</v>
      </c>
      <c r="I57" s="196">
        <f>SUM(I51:I56)</f>
        <v>0</v>
      </c>
      <c r="J57" s="196">
        <f>SUM(J51:J56)</f>
        <v>0</v>
      </c>
      <c r="K57" s="196">
        <f t="shared" si="7"/>
        <v>0</v>
      </c>
      <c r="L57" s="198" t="str">
        <f t="shared" si="5"/>
        <v/>
      </c>
      <c r="R57" s="242"/>
    </row>
    <row r="58" spans="1:18" s="192" customFormat="1" x14ac:dyDescent="0.2">
      <c r="A58" s="243" t="s">
        <v>66</v>
      </c>
      <c r="B58" s="244"/>
      <c r="C58" s="196">
        <f>SUM(C18+C38+C40+C42+C50+C57)</f>
        <v>5167.03</v>
      </c>
      <c r="D58" s="196">
        <f>SUM(D18+D38+D40+D42+D50+D57)</f>
        <v>5311.6599999999989</v>
      </c>
      <c r="E58" s="196">
        <f>SUM(E18+E38+E40+E42+E50+E57)</f>
        <v>5893.670000000001</v>
      </c>
      <c r="F58" s="196">
        <f t="shared" si="6"/>
        <v>726.64000000000124</v>
      </c>
      <c r="G58" s="198">
        <f t="shared" si="4"/>
        <v>14.063011052771152</v>
      </c>
      <c r="H58" s="196">
        <f>SUM(H18+H38+H40+H42+H50+H57)</f>
        <v>8188.5900000000011</v>
      </c>
      <c r="I58" s="196">
        <f>SUM(I18+I38+I40+I42+I50+I57)</f>
        <v>7929.89</v>
      </c>
      <c r="J58" s="196">
        <f>SUM(J18+J38+J40+J42+J50+J57)</f>
        <v>9191.58</v>
      </c>
      <c r="K58" s="196">
        <f t="shared" si="7"/>
        <v>1002.9899999999989</v>
      </c>
      <c r="L58" s="198">
        <f t="shared" si="5"/>
        <v>12.24862888482631</v>
      </c>
      <c r="R58" s="242"/>
    </row>
    <row r="59" spans="1:18" x14ac:dyDescent="0.2">
      <c r="G59" s="35" t="str">
        <f t="shared" si="4"/>
        <v/>
      </c>
      <c r="L59" s="35" t="str">
        <f t="shared" si="5"/>
        <v/>
      </c>
      <c r="R59" s="241"/>
    </row>
    <row r="60" spans="1:18" x14ac:dyDescent="0.2">
      <c r="G60" s="35" t="str">
        <f t="shared" si="4"/>
        <v/>
      </c>
      <c r="L60" s="35" t="str">
        <f t="shared" si="5"/>
        <v/>
      </c>
    </row>
  </sheetData>
  <mergeCells count="17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opLeftCell="A4" workbookViewId="0">
      <selection activeCell="Q5" sqref="Q5:Q6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4" width="12.7109375" style="12" customWidth="1"/>
    <col min="5" max="5" width="12.7109375" style="284" customWidth="1"/>
    <col min="6" max="6" width="12.7109375" style="35" customWidth="1"/>
    <col min="7" max="10" width="12.7109375" style="12" customWidth="1"/>
    <col min="11" max="11" width="15" style="12" customWidth="1"/>
    <col min="12" max="216" width="9.140625" style="12" customWidth="1"/>
    <col min="217" max="16384" width="9.140625" style="12"/>
  </cols>
  <sheetData>
    <row r="1" spans="1:11" s="27" customFormat="1" ht="15" x14ac:dyDescent="0.25">
      <c r="A1" s="16" t="s">
        <v>87</v>
      </c>
      <c r="C1" s="27" t="s">
        <v>88</v>
      </c>
      <c r="E1" s="280"/>
    </row>
    <row r="2" spans="1:11" s="25" customFormat="1" ht="18" x14ac:dyDescent="0.25">
      <c r="A2" s="14"/>
      <c r="C2" s="50" t="s">
        <v>69</v>
      </c>
      <c r="D2" s="234" t="s">
        <v>3</v>
      </c>
      <c r="E2" s="234"/>
      <c r="F2" s="234"/>
    </row>
    <row r="3" spans="1:11" s="28" customFormat="1" ht="32.25" customHeight="1" x14ac:dyDescent="0.2">
      <c r="A3" s="248" t="s">
        <v>4</v>
      </c>
      <c r="B3" s="249" t="s">
        <v>5</v>
      </c>
      <c r="C3" s="250" t="s">
        <v>89</v>
      </c>
      <c r="D3" s="250"/>
      <c r="E3" s="250"/>
      <c r="F3" s="250"/>
      <c r="G3" s="250"/>
      <c r="H3" s="251" t="s">
        <v>90</v>
      </c>
      <c r="I3" s="252"/>
      <c r="J3" s="252"/>
      <c r="K3" s="253"/>
    </row>
    <row r="4" spans="1:11" s="28" customFormat="1" ht="45" customHeight="1" x14ac:dyDescent="0.2">
      <c r="A4" s="248"/>
      <c r="B4" s="249"/>
      <c r="C4" s="60" t="s">
        <v>9</v>
      </c>
      <c r="D4" s="60" t="s">
        <v>10</v>
      </c>
      <c r="E4" s="281" t="s">
        <v>11</v>
      </c>
      <c r="F4" s="254" t="str">
        <f>"GROWTH DURING THE YEAR " &amp;AsOn!D1</f>
        <v>GROWTH DURING THE YEAR 2024-25</v>
      </c>
      <c r="G4" s="254"/>
      <c r="H4" s="61" t="str">
        <f>C4</f>
        <v>As on  31ST MAR 24</v>
      </c>
      <c r="I4" s="61" t="str">
        <f>D4</f>
        <v>As on 30TH SEPT 23</v>
      </c>
      <c r="J4" s="61" t="str">
        <f>E4</f>
        <v>As on 30TH SEPT 24</v>
      </c>
      <c r="K4" s="85" t="str">
        <f>F4</f>
        <v>GROWTH DURING THE YEAR 2024-25</v>
      </c>
    </row>
    <row r="5" spans="1:11" s="28" customFormat="1" x14ac:dyDescent="0.2">
      <c r="A5" s="59"/>
      <c r="B5" s="62"/>
      <c r="C5" s="83" t="str">
        <f>RIGHT(C4,7)</f>
        <v xml:space="preserve"> MAR 24</v>
      </c>
      <c r="D5" s="83" t="str">
        <f t="shared" ref="D5:E5" si="0">RIGHT(D4,7)</f>
        <v>SEPT 23</v>
      </c>
      <c r="E5" s="282" t="str">
        <f t="shared" si="0"/>
        <v>SEPT 24</v>
      </c>
      <c r="F5" s="82" t="s">
        <v>12</v>
      </c>
      <c r="G5" s="82" t="s">
        <v>13</v>
      </c>
      <c r="H5" s="83" t="str">
        <f>RIGHT(H4,7)</f>
        <v xml:space="preserve"> MAR 24</v>
      </c>
      <c r="I5" s="83" t="str">
        <f t="shared" ref="I5:J5" si="1">RIGHT(I4,7)</f>
        <v>SEPT 23</v>
      </c>
      <c r="J5" s="83" t="str">
        <f t="shared" si="1"/>
        <v>SEPT 24</v>
      </c>
      <c r="K5" s="86" t="s">
        <v>12</v>
      </c>
    </row>
    <row r="6" spans="1:11" x14ac:dyDescent="0.2">
      <c r="A6" s="174">
        <v>1</v>
      </c>
      <c r="B6" s="175" t="s">
        <v>14</v>
      </c>
      <c r="C6" s="176">
        <v>799.94</v>
      </c>
      <c r="D6" s="176">
        <v>825.39</v>
      </c>
      <c r="E6" s="283">
        <v>832.93</v>
      </c>
      <c r="F6" s="176">
        <f t="shared" ref="F6:F37" si="2">(E6-C6)</f>
        <v>32.989999999999895</v>
      </c>
      <c r="G6" s="176">
        <f>IF(C6=0,"",(E6-C6)/C6*100)</f>
        <v>4.1240593044478207</v>
      </c>
      <c r="H6" s="176">
        <f>(C6/T!C6)*100</f>
        <v>5.791303416111746</v>
      </c>
      <c r="I6" s="176">
        <f>(D6/T!D6)*100</f>
        <v>5.974463095263947</v>
      </c>
      <c r="J6" s="176">
        <f>(E6/T!E6)*100</f>
        <v>5.8765924752128758</v>
      </c>
      <c r="K6" s="176">
        <f t="shared" ref="K6:K37" si="3">(J6-H6)</f>
        <v>8.5289059101129716E-2</v>
      </c>
    </row>
    <row r="7" spans="1:11" x14ac:dyDescent="0.2">
      <c r="A7" s="174">
        <v>2</v>
      </c>
      <c r="B7" s="175" t="s">
        <v>15</v>
      </c>
      <c r="C7" s="176">
        <v>180.28</v>
      </c>
      <c r="D7" s="176">
        <v>172.84</v>
      </c>
      <c r="E7" s="283">
        <v>0</v>
      </c>
      <c r="F7" s="176">
        <f t="shared" si="2"/>
        <v>-180.28</v>
      </c>
      <c r="G7" s="176">
        <f t="shared" ref="G7:G60" si="4">IF(C7=0,"",(E7-C7)/C7*100)</f>
        <v>-100</v>
      </c>
      <c r="H7" s="176">
        <f>(C7/T!C7)*100</f>
        <v>3.0484835367008465</v>
      </c>
      <c r="I7" s="176">
        <f>(D7/T!D7)*100</f>
        <v>2.764351951072058</v>
      </c>
      <c r="J7" s="176">
        <f>(E7/T!E7)*100</f>
        <v>0</v>
      </c>
      <c r="K7" s="176">
        <f t="shared" si="3"/>
        <v>-3.0484835367008465</v>
      </c>
    </row>
    <row r="8" spans="1:11" x14ac:dyDescent="0.2">
      <c r="A8" s="174">
        <v>3</v>
      </c>
      <c r="B8" s="175" t="s">
        <v>16</v>
      </c>
      <c r="C8" s="176">
        <v>150.79</v>
      </c>
      <c r="D8" s="176">
        <v>108.09</v>
      </c>
      <c r="E8" s="283">
        <v>170.99</v>
      </c>
      <c r="F8" s="176">
        <f t="shared" si="2"/>
        <v>20.200000000000017</v>
      </c>
      <c r="G8" s="176">
        <f t="shared" si="4"/>
        <v>13.396113800649923</v>
      </c>
      <c r="H8" s="176">
        <f>(C8/T!C8)*100</f>
        <v>7.9263036164844394</v>
      </c>
      <c r="I8" s="176">
        <f>(D8/T!D8)*100</f>
        <v>4.8263082693338104</v>
      </c>
      <c r="J8" s="176">
        <f>(E8/T!E8)*100</f>
        <v>8.0690677086282729</v>
      </c>
      <c r="K8" s="176">
        <f t="shared" si="3"/>
        <v>0.14276409214383357</v>
      </c>
    </row>
    <row r="9" spans="1:11" x14ac:dyDescent="0.2">
      <c r="A9" s="174">
        <v>4</v>
      </c>
      <c r="B9" s="175" t="s">
        <v>17</v>
      </c>
      <c r="C9" s="176">
        <v>252.31</v>
      </c>
      <c r="D9" s="176">
        <v>244.19</v>
      </c>
      <c r="E9" s="283">
        <v>247.66</v>
      </c>
      <c r="F9" s="176">
        <f t="shared" si="2"/>
        <v>-4.6500000000000057</v>
      </c>
      <c r="G9" s="176">
        <f t="shared" si="4"/>
        <v>-1.8429709484364496</v>
      </c>
      <c r="H9" s="176">
        <f>(C9/T!C9)*100</f>
        <v>4.6696747829048189</v>
      </c>
      <c r="I9" s="176">
        <f>(D9/T!D9)*100</f>
        <v>3.9127055977054779</v>
      </c>
      <c r="J9" s="176">
        <f>(E9/T!E9)*100</f>
        <v>4.8743812551049519</v>
      </c>
      <c r="K9" s="176">
        <f t="shared" si="3"/>
        <v>0.20470647220013305</v>
      </c>
    </row>
    <row r="10" spans="1:11" x14ac:dyDescent="0.2">
      <c r="A10" s="174">
        <v>5</v>
      </c>
      <c r="B10" s="175" t="s">
        <v>18</v>
      </c>
      <c r="C10" s="176">
        <v>47.41</v>
      </c>
      <c r="D10" s="176">
        <v>38.450000000000003</v>
      </c>
      <c r="E10" s="283">
        <v>50.18</v>
      </c>
      <c r="F10" s="176">
        <f t="shared" si="2"/>
        <v>2.7700000000000031</v>
      </c>
      <c r="G10" s="176">
        <f t="shared" si="4"/>
        <v>5.8426492301202355</v>
      </c>
      <c r="H10" s="176">
        <f>(C10/T!C10)*100</f>
        <v>0.94265342723415424</v>
      </c>
      <c r="I10" s="176">
        <f>(D10/T!D10)*100</f>
        <v>0.68569859222244811</v>
      </c>
      <c r="J10" s="176">
        <f>(E10/T!E10)*100</f>
        <v>0.92097221482989167</v>
      </c>
      <c r="K10" s="176">
        <f t="shared" si="3"/>
        <v>-2.1681212404262573E-2</v>
      </c>
    </row>
    <row r="11" spans="1:11" x14ac:dyDescent="0.2">
      <c r="A11" s="174">
        <v>6</v>
      </c>
      <c r="B11" s="175" t="s">
        <v>19</v>
      </c>
      <c r="C11" s="176">
        <v>58.25</v>
      </c>
      <c r="D11" s="176">
        <v>60.8</v>
      </c>
      <c r="E11" s="283">
        <v>116.2</v>
      </c>
      <c r="F11" s="176">
        <f t="shared" si="2"/>
        <v>57.95</v>
      </c>
      <c r="G11" s="176">
        <f t="shared" si="4"/>
        <v>99.484978540772545</v>
      </c>
      <c r="H11" s="176">
        <f>(C11/T!C11)*100</f>
        <v>1.227145081202244</v>
      </c>
      <c r="I11" s="176">
        <f>(D11/T!D11)*100</f>
        <v>0.96582289540360444</v>
      </c>
      <c r="J11" s="176">
        <f>(E11/T!E11)*100</f>
        <v>1.9924588348059584</v>
      </c>
      <c r="K11" s="176">
        <f t="shared" si="3"/>
        <v>0.76531375360371445</v>
      </c>
    </row>
    <row r="12" spans="1:11" x14ac:dyDescent="0.2">
      <c r="A12" s="174">
        <v>7</v>
      </c>
      <c r="B12" s="175" t="s">
        <v>20</v>
      </c>
      <c r="C12" s="176">
        <v>56.97</v>
      </c>
      <c r="D12" s="176">
        <v>50.71</v>
      </c>
      <c r="E12" s="283">
        <v>186.41</v>
      </c>
      <c r="F12" s="176">
        <f t="shared" si="2"/>
        <v>129.44</v>
      </c>
      <c r="G12" s="176">
        <f t="shared" si="4"/>
        <v>227.20730208881869</v>
      </c>
      <c r="H12" s="176">
        <f>(C12/T!C12)*100</f>
        <v>5.6050215956159422</v>
      </c>
      <c r="I12" s="176">
        <f>(D12/T!D12)*100</f>
        <v>4.1239712436160172</v>
      </c>
      <c r="J12" s="176">
        <f>(E12/T!E12)*100</f>
        <v>16.078143867517682</v>
      </c>
      <c r="K12" s="176">
        <f t="shared" si="3"/>
        <v>10.47312227190174</v>
      </c>
    </row>
    <row r="13" spans="1:11" x14ac:dyDescent="0.2">
      <c r="A13" s="174">
        <v>8</v>
      </c>
      <c r="B13" s="175" t="s">
        <v>21</v>
      </c>
      <c r="C13" s="176">
        <v>5.9</v>
      </c>
      <c r="D13" s="176">
        <v>6.11</v>
      </c>
      <c r="E13" s="283">
        <v>5.39</v>
      </c>
      <c r="F13" s="176">
        <f t="shared" si="2"/>
        <v>-0.51000000000000068</v>
      </c>
      <c r="G13" s="176">
        <f t="shared" si="4"/>
        <v>-8.6440677966101802</v>
      </c>
      <c r="H13" s="176">
        <f>(C13/T!C13)*100</f>
        <v>2.0332908295137333</v>
      </c>
      <c r="I13" s="176">
        <f>(D13/T!D13)*100</f>
        <v>2.0694326841659612</v>
      </c>
      <c r="J13" s="176">
        <f>(E13/T!E13)*100</f>
        <v>1.9330081767321761</v>
      </c>
      <c r="K13" s="176">
        <f t="shared" si="3"/>
        <v>-0.10028265278155724</v>
      </c>
    </row>
    <row r="14" spans="1:11" x14ac:dyDescent="0.2">
      <c r="A14" s="174">
        <v>9</v>
      </c>
      <c r="B14" s="175" t="s">
        <v>22</v>
      </c>
      <c r="C14" s="176">
        <v>1289.3699999999999</v>
      </c>
      <c r="D14" s="176">
        <v>1183.6099999999999</v>
      </c>
      <c r="E14" s="283">
        <v>1395.56</v>
      </c>
      <c r="F14" s="176">
        <f t="shared" si="2"/>
        <v>106.19000000000005</v>
      </c>
      <c r="G14" s="176">
        <f t="shared" si="4"/>
        <v>8.2358050831026048</v>
      </c>
      <c r="H14" s="176">
        <f>(C14/T!C14)*100</f>
        <v>9.3085359831584782</v>
      </c>
      <c r="I14" s="176">
        <f>(D14/T!D14)*100</f>
        <v>8.3555527318035665</v>
      </c>
      <c r="J14" s="176">
        <f>(E14/T!E14)*100</f>
        <v>9.5262864370763101</v>
      </c>
      <c r="K14" s="176">
        <f t="shared" si="3"/>
        <v>0.21775045391783188</v>
      </c>
    </row>
    <row r="15" spans="1:11" x14ac:dyDescent="0.2">
      <c r="A15" s="174">
        <v>10</v>
      </c>
      <c r="B15" s="175" t="s">
        <v>23</v>
      </c>
      <c r="C15" s="176">
        <v>804.35</v>
      </c>
      <c r="D15" s="176">
        <v>770.38</v>
      </c>
      <c r="E15" s="283">
        <v>869.55</v>
      </c>
      <c r="F15" s="176">
        <f t="shared" si="2"/>
        <v>65.199999999999932</v>
      </c>
      <c r="G15" s="176">
        <f t="shared" si="4"/>
        <v>8.1059240380431312</v>
      </c>
      <c r="H15" s="176">
        <f>(C15/T!C15)*100</f>
        <v>1.7897599961550257</v>
      </c>
      <c r="I15" s="176">
        <f>(D15/T!D15)*100</f>
        <v>1.5415856732866122</v>
      </c>
      <c r="J15" s="176">
        <f>(E15/T!E15)*100</f>
        <v>1.9172627956427828</v>
      </c>
      <c r="K15" s="176">
        <f t="shared" si="3"/>
        <v>0.12750279948775711</v>
      </c>
    </row>
    <row r="16" spans="1:11" x14ac:dyDescent="0.2">
      <c r="A16" s="174">
        <v>11</v>
      </c>
      <c r="B16" s="175" t="s">
        <v>24</v>
      </c>
      <c r="C16" s="176">
        <v>11.09</v>
      </c>
      <c r="D16" s="176">
        <v>14.64</v>
      </c>
      <c r="E16" s="283">
        <v>9.4</v>
      </c>
      <c r="F16" s="176">
        <f t="shared" si="2"/>
        <v>-1.6899999999999995</v>
      </c>
      <c r="G16" s="176">
        <f t="shared" si="4"/>
        <v>-15.238954012623982</v>
      </c>
      <c r="H16" s="176">
        <f>(C16/T!C16)*100</f>
        <v>0.29034073802573529</v>
      </c>
      <c r="I16" s="176">
        <f>(D16/T!D16)*100</f>
        <v>0.29440213642643265</v>
      </c>
      <c r="J16" s="176">
        <f>(E16/T!E16)*100</f>
        <v>0.28028493647371733</v>
      </c>
      <c r="K16" s="176">
        <f t="shared" si="3"/>
        <v>-1.0055801552017962E-2</v>
      </c>
    </row>
    <row r="17" spans="1:11" x14ac:dyDescent="0.2">
      <c r="A17" s="174">
        <v>12</v>
      </c>
      <c r="B17" s="175" t="s">
        <v>25</v>
      </c>
      <c r="C17" s="176">
        <v>350.16</v>
      </c>
      <c r="D17" s="176">
        <v>332.27</v>
      </c>
      <c r="E17" s="283">
        <v>399.06</v>
      </c>
      <c r="F17" s="176">
        <f t="shared" si="2"/>
        <v>48.899999999999977</v>
      </c>
      <c r="G17" s="176">
        <f t="shared" si="4"/>
        <v>13.965044551062364</v>
      </c>
      <c r="H17" s="176">
        <f>(C17/T!C17)*100</f>
        <v>6.8426040821909782</v>
      </c>
      <c r="I17" s="176">
        <f>(D17/T!D17)*100</f>
        <v>5.6773349144051242</v>
      </c>
      <c r="J17" s="176">
        <f>(E17/T!E17)*100</f>
        <v>7.0387283512273591</v>
      </c>
      <c r="K17" s="176">
        <f t="shared" si="3"/>
        <v>0.19612426903638092</v>
      </c>
    </row>
    <row r="18" spans="1:11" s="173" customFormat="1" x14ac:dyDescent="0.2">
      <c r="A18" s="243" t="s">
        <v>26</v>
      </c>
      <c r="B18" s="244"/>
      <c r="C18" s="177">
        <f>SUM(C6:C17)</f>
        <v>4006.82</v>
      </c>
      <c r="D18" s="177">
        <f>SUM(D6:D17)</f>
        <v>3807.4799999999996</v>
      </c>
      <c r="E18" s="231">
        <f>SUM(E6:E17)</f>
        <v>4283.33</v>
      </c>
      <c r="F18" s="177">
        <f t="shared" si="2"/>
        <v>276.50999999999976</v>
      </c>
      <c r="G18" s="177">
        <f t="shared" si="4"/>
        <v>6.9009838225824902</v>
      </c>
      <c r="H18" s="177">
        <f>(C18/T!C18)*100</f>
        <v>3.7855489835859268</v>
      </c>
      <c r="I18" s="177">
        <f>(D18/T!D18)*100</f>
        <v>3.255928900229947</v>
      </c>
      <c r="J18" s="177">
        <f>(E18/T!E18)*100</f>
        <v>3.9237184568287273</v>
      </c>
      <c r="K18" s="177">
        <f t="shared" si="3"/>
        <v>0.13816947324280049</v>
      </c>
    </row>
    <row r="19" spans="1:11" x14ac:dyDescent="0.2">
      <c r="A19" s="174">
        <v>13</v>
      </c>
      <c r="B19" s="175" t="s">
        <v>27</v>
      </c>
      <c r="C19" s="176">
        <v>435.92</v>
      </c>
      <c r="D19" s="176">
        <v>373.09</v>
      </c>
      <c r="E19" s="283">
        <v>455.04</v>
      </c>
      <c r="F19" s="176">
        <f t="shared" si="2"/>
        <v>19.120000000000005</v>
      </c>
      <c r="G19" s="176">
        <f t="shared" si="4"/>
        <v>4.3861258946595711</v>
      </c>
      <c r="H19" s="176">
        <f>(C19/T!C19)*100</f>
        <v>6.1613176332240771</v>
      </c>
      <c r="I19" s="176">
        <f>(D19/T!D19)*100</f>
        <v>4.4183617398224548</v>
      </c>
      <c r="J19" s="176">
        <f>(E19/T!E19)*100</f>
        <v>5.5816486618100365</v>
      </c>
      <c r="K19" s="176">
        <f t="shared" si="3"/>
        <v>-0.57966897141404061</v>
      </c>
    </row>
    <row r="20" spans="1:11" x14ac:dyDescent="0.2">
      <c r="A20" s="174">
        <v>14</v>
      </c>
      <c r="B20" s="175" t="s">
        <v>28</v>
      </c>
      <c r="C20" s="176">
        <v>12.28</v>
      </c>
      <c r="D20" s="176">
        <v>2.06</v>
      </c>
      <c r="E20" s="283">
        <v>22.31</v>
      </c>
      <c r="F20" s="176">
        <f t="shared" si="2"/>
        <v>10.029999999999999</v>
      </c>
      <c r="G20" s="176">
        <f t="shared" si="4"/>
        <v>81.677524429967434</v>
      </c>
      <c r="H20" s="176">
        <f>(C20/T!C20)*100</f>
        <v>0.7565909048901156</v>
      </c>
      <c r="I20" s="176">
        <f>(D20/T!D20)*100</f>
        <v>0.12087357562813186</v>
      </c>
      <c r="J20" s="176">
        <f>(E20/T!E20)*100</f>
        <v>1.4279953658958093</v>
      </c>
      <c r="K20" s="176">
        <f t="shared" si="3"/>
        <v>0.67140446100569373</v>
      </c>
    </row>
    <row r="21" spans="1:11" x14ac:dyDescent="0.2">
      <c r="A21" s="174">
        <v>15</v>
      </c>
      <c r="B21" s="175" t="s">
        <v>29</v>
      </c>
      <c r="C21" s="176">
        <v>2.66</v>
      </c>
      <c r="D21" s="176">
        <v>2.14</v>
      </c>
      <c r="E21" s="283">
        <v>3.77</v>
      </c>
      <c r="F21" s="176">
        <f t="shared" si="2"/>
        <v>1.1099999999999999</v>
      </c>
      <c r="G21" s="176">
        <f t="shared" si="4"/>
        <v>41.729323308270672</v>
      </c>
      <c r="H21" s="176">
        <f>(C21/T!C21)*100</f>
        <v>2.1846254927726676</v>
      </c>
      <c r="I21" s="176">
        <f>(D21/T!D21)*100</f>
        <v>1.5800354400472536</v>
      </c>
      <c r="J21" s="176">
        <f>(E21/T!E21)*100</f>
        <v>2.864959343415153</v>
      </c>
      <c r="K21" s="176">
        <f t="shared" si="3"/>
        <v>0.68033385064248542</v>
      </c>
    </row>
    <row r="22" spans="1:11" x14ac:dyDescent="0.2">
      <c r="A22" s="174">
        <v>16</v>
      </c>
      <c r="B22" s="175" t="s">
        <v>30</v>
      </c>
      <c r="C22" s="176">
        <v>0</v>
      </c>
      <c r="D22" s="176">
        <v>0</v>
      </c>
      <c r="E22" s="283">
        <v>0</v>
      </c>
      <c r="F22" s="176">
        <f t="shared" si="2"/>
        <v>0</v>
      </c>
      <c r="G22" s="176" t="str">
        <f t="shared" si="4"/>
        <v/>
      </c>
      <c r="H22" s="176">
        <f>(C22/T!C22)*100</f>
        <v>0</v>
      </c>
      <c r="I22" s="176">
        <f>(D22/T!D22)*100</f>
        <v>0</v>
      </c>
      <c r="J22" s="176">
        <f>(E22/T!E22)*100</f>
        <v>0</v>
      </c>
      <c r="K22" s="176">
        <f t="shared" si="3"/>
        <v>0</v>
      </c>
    </row>
    <row r="23" spans="1:11" x14ac:dyDescent="0.2">
      <c r="A23" s="174">
        <v>17</v>
      </c>
      <c r="B23" s="175" t="s">
        <v>31</v>
      </c>
      <c r="C23" s="176">
        <v>31.93</v>
      </c>
      <c r="D23" s="176">
        <v>30.96</v>
      </c>
      <c r="E23" s="283">
        <v>33.46</v>
      </c>
      <c r="F23" s="176">
        <f t="shared" si="2"/>
        <v>1.5300000000000011</v>
      </c>
      <c r="G23" s="176">
        <f t="shared" si="4"/>
        <v>4.791731913560918</v>
      </c>
      <c r="H23" s="176">
        <f>(C23/T!C23)*100</f>
        <v>8.4798427789876225</v>
      </c>
      <c r="I23" s="176">
        <f>(D23/T!D23)*100</f>
        <v>5.2162485468299842</v>
      </c>
      <c r="J23" s="176">
        <f>(E23/T!E23)*100</f>
        <v>7.2718579531871423</v>
      </c>
      <c r="K23" s="176">
        <f t="shared" si="3"/>
        <v>-1.2079848258004802</v>
      </c>
    </row>
    <row r="24" spans="1:11" x14ac:dyDescent="0.2">
      <c r="A24" s="174">
        <v>18</v>
      </c>
      <c r="B24" s="175" t="s">
        <v>32</v>
      </c>
      <c r="C24" s="176">
        <v>450.58</v>
      </c>
      <c r="D24" s="176">
        <v>287.22000000000003</v>
      </c>
      <c r="E24" s="283">
        <v>592.87</v>
      </c>
      <c r="F24" s="176">
        <f t="shared" si="2"/>
        <v>142.29000000000002</v>
      </c>
      <c r="G24" s="176">
        <f t="shared" si="4"/>
        <v>31.579297793954463</v>
      </c>
      <c r="H24" s="176">
        <f>(C24/T!C24)*100</f>
        <v>2.9642992009326181</v>
      </c>
      <c r="I24" s="176">
        <f>(D24/T!D24)*100</f>
        <v>1.2940542527807615</v>
      </c>
      <c r="J24" s="176">
        <f>(E24/T!E24)*100</f>
        <v>2.8630910585328682</v>
      </c>
      <c r="K24" s="176">
        <f t="shared" si="3"/>
        <v>-0.10120814239974996</v>
      </c>
    </row>
    <row r="25" spans="1:11" x14ac:dyDescent="0.2">
      <c r="A25" s="174">
        <v>19</v>
      </c>
      <c r="B25" s="175" t="s">
        <v>33</v>
      </c>
      <c r="C25" s="176">
        <v>214.19</v>
      </c>
      <c r="D25" s="176">
        <v>180.26</v>
      </c>
      <c r="E25" s="283">
        <v>281.98</v>
      </c>
      <c r="F25" s="176">
        <f t="shared" si="2"/>
        <v>67.79000000000002</v>
      </c>
      <c r="G25" s="176">
        <f t="shared" si="4"/>
        <v>31.649470096643178</v>
      </c>
      <c r="H25" s="176">
        <f>(C25/T!C25)*100</f>
        <v>2.2309924526022167</v>
      </c>
      <c r="I25" s="176">
        <f>(D25/T!D25)*100</f>
        <v>1.5807524578131318</v>
      </c>
      <c r="J25" s="176">
        <f>(E25/T!E25)*100</f>
        <v>2.6509678128998475</v>
      </c>
      <c r="K25" s="176">
        <f t="shared" si="3"/>
        <v>0.41997536029763083</v>
      </c>
    </row>
    <row r="26" spans="1:11" x14ac:dyDescent="0.2">
      <c r="A26" s="174">
        <v>20</v>
      </c>
      <c r="B26" s="175" t="s">
        <v>34</v>
      </c>
      <c r="C26" s="176">
        <v>118.84</v>
      </c>
      <c r="D26" s="176">
        <v>128.61000000000001</v>
      </c>
      <c r="E26" s="283">
        <v>116.66</v>
      </c>
      <c r="F26" s="176">
        <f t="shared" si="2"/>
        <v>-2.1800000000000068</v>
      </c>
      <c r="G26" s="176">
        <f t="shared" si="4"/>
        <v>-1.8343991921911871</v>
      </c>
      <c r="H26" s="176">
        <f>(C26/T!C26)*100</f>
        <v>2.4299031023998463</v>
      </c>
      <c r="I26" s="176">
        <f>(D26/T!D26)*100</f>
        <v>2.3262628400266978</v>
      </c>
      <c r="J26" s="176">
        <f>(E26/T!E26)*100</f>
        <v>2.2016804185193291</v>
      </c>
      <c r="K26" s="176">
        <f t="shared" si="3"/>
        <v>-0.22822268388051725</v>
      </c>
    </row>
    <row r="27" spans="1:11" x14ac:dyDescent="0.2">
      <c r="A27" s="174">
        <v>21</v>
      </c>
      <c r="B27" s="175" t="s">
        <v>35</v>
      </c>
      <c r="C27" s="176">
        <v>82.37</v>
      </c>
      <c r="D27" s="176">
        <v>83.42</v>
      </c>
      <c r="E27" s="283">
        <v>65.61</v>
      </c>
      <c r="F27" s="176">
        <f t="shared" si="2"/>
        <v>-16.760000000000005</v>
      </c>
      <c r="G27" s="176">
        <f t="shared" si="4"/>
        <v>-20.347213791428924</v>
      </c>
      <c r="H27" s="176">
        <f>(C27/T!C27)*100</f>
        <v>4.9094051734414119</v>
      </c>
      <c r="I27" s="176">
        <f>(D27/T!D27)*100</f>
        <v>3.8642196055179308</v>
      </c>
      <c r="J27" s="176">
        <f>(E27/T!E27)*100</f>
        <v>3.3349429435535116</v>
      </c>
      <c r="K27" s="176">
        <f t="shared" si="3"/>
        <v>-1.5744622298879003</v>
      </c>
    </row>
    <row r="28" spans="1:11" x14ac:dyDescent="0.2">
      <c r="A28" s="174">
        <v>22</v>
      </c>
      <c r="B28" s="175" t="s">
        <v>36</v>
      </c>
      <c r="C28" s="176">
        <v>0</v>
      </c>
      <c r="D28" s="176">
        <v>0</v>
      </c>
      <c r="E28" s="283">
        <v>0</v>
      </c>
      <c r="F28" s="176">
        <f t="shared" si="2"/>
        <v>0</v>
      </c>
      <c r="G28" s="176" t="str">
        <f t="shared" si="4"/>
        <v/>
      </c>
      <c r="H28" s="176">
        <f>(C28/T!C28)*100</f>
        <v>0</v>
      </c>
      <c r="I28" s="176">
        <f>(D28/T!D28)*100</f>
        <v>0</v>
      </c>
      <c r="J28" s="176">
        <f>(E28/T!E28)*100</f>
        <v>0</v>
      </c>
      <c r="K28" s="176">
        <f t="shared" si="3"/>
        <v>0</v>
      </c>
    </row>
    <row r="29" spans="1:11" x14ac:dyDescent="0.2">
      <c r="A29" s="174">
        <v>23</v>
      </c>
      <c r="B29" s="175" t="s">
        <v>37</v>
      </c>
      <c r="C29" s="176">
        <v>0</v>
      </c>
      <c r="D29" s="176">
        <v>0</v>
      </c>
      <c r="E29" s="283">
        <v>0</v>
      </c>
      <c r="F29" s="176">
        <f t="shared" si="2"/>
        <v>0</v>
      </c>
      <c r="G29" s="176" t="str">
        <f t="shared" si="4"/>
        <v/>
      </c>
      <c r="H29" s="176">
        <f>(C29/T!C29)*100</f>
        <v>0</v>
      </c>
      <c r="I29" s="176">
        <f>(D29/T!D29)*100</f>
        <v>0</v>
      </c>
      <c r="J29" s="176">
        <f>(E29/T!E29)*100</f>
        <v>0</v>
      </c>
      <c r="K29" s="176">
        <f t="shared" si="3"/>
        <v>0</v>
      </c>
    </row>
    <row r="30" spans="1:11" x14ac:dyDescent="0.2">
      <c r="A30" s="174">
        <v>24</v>
      </c>
      <c r="B30" s="175" t="s">
        <v>38</v>
      </c>
      <c r="C30" s="176">
        <v>24.42</v>
      </c>
      <c r="D30" s="176">
        <v>23.51</v>
      </c>
      <c r="E30" s="283">
        <v>0.57999999999999996</v>
      </c>
      <c r="F30" s="176">
        <f t="shared" si="2"/>
        <v>-23.840000000000003</v>
      </c>
      <c r="G30" s="176">
        <f t="shared" si="4"/>
        <v>-97.624897624897628</v>
      </c>
      <c r="H30" s="176">
        <f>(C30/T!C30)*100</f>
        <v>4.2974799380543436</v>
      </c>
      <c r="I30" s="176">
        <f>(D30/T!D30)*100</f>
        <v>4.8536273173954338</v>
      </c>
      <c r="J30" s="176">
        <f>(E30/T!E30)*100</f>
        <v>0.11878187142886397</v>
      </c>
      <c r="K30" s="176">
        <f t="shared" si="3"/>
        <v>-4.17869806662548</v>
      </c>
    </row>
    <row r="31" spans="1:11" x14ac:dyDescent="0.2">
      <c r="A31" s="174">
        <v>25</v>
      </c>
      <c r="B31" s="175" t="s">
        <v>39</v>
      </c>
      <c r="C31" s="176">
        <v>0</v>
      </c>
      <c r="D31" s="176">
        <v>0</v>
      </c>
      <c r="E31" s="283">
        <v>0</v>
      </c>
      <c r="F31" s="176">
        <f t="shared" si="2"/>
        <v>0</v>
      </c>
      <c r="G31" s="176" t="str">
        <f t="shared" si="4"/>
        <v/>
      </c>
      <c r="H31" s="176">
        <f>(C31/T!C31)*100</f>
        <v>0</v>
      </c>
      <c r="I31" s="176">
        <f>(D31/T!D31)*100</f>
        <v>0</v>
      </c>
      <c r="J31" s="176">
        <f>(E31/T!E31)*100</f>
        <v>0</v>
      </c>
      <c r="K31" s="176">
        <f t="shared" si="3"/>
        <v>0</v>
      </c>
    </row>
    <row r="32" spans="1:11" x14ac:dyDescent="0.2">
      <c r="A32" s="174">
        <v>26</v>
      </c>
      <c r="B32" s="175" t="s">
        <v>40</v>
      </c>
      <c r="C32" s="176">
        <v>0</v>
      </c>
      <c r="D32" s="176">
        <v>0</v>
      </c>
      <c r="E32" s="283">
        <v>0</v>
      </c>
      <c r="F32" s="176">
        <f t="shared" si="2"/>
        <v>0</v>
      </c>
      <c r="G32" s="176" t="str">
        <f t="shared" si="4"/>
        <v/>
      </c>
      <c r="H32" s="176">
        <f>(C32/T!C32)*100</f>
        <v>0</v>
      </c>
      <c r="I32" s="176">
        <f>(D32/T!D32)*100</f>
        <v>0</v>
      </c>
      <c r="J32" s="176">
        <f>(E32/T!E32)*100</f>
        <v>0</v>
      </c>
      <c r="K32" s="176">
        <f t="shared" si="3"/>
        <v>0</v>
      </c>
    </row>
    <row r="33" spans="1:11" x14ac:dyDescent="0.2">
      <c r="A33" s="174">
        <v>27</v>
      </c>
      <c r="B33" s="175" t="s">
        <v>41</v>
      </c>
      <c r="C33" s="176">
        <v>0</v>
      </c>
      <c r="D33" s="176">
        <v>0.03</v>
      </c>
      <c r="E33" s="283">
        <v>0</v>
      </c>
      <c r="F33" s="176">
        <f t="shared" si="2"/>
        <v>0</v>
      </c>
      <c r="G33" s="176" t="str">
        <f t="shared" si="4"/>
        <v/>
      </c>
      <c r="H33" s="176">
        <f>(C33/T!C33)*100</f>
        <v>0</v>
      </c>
      <c r="I33" s="176">
        <f>(D33/T!D33)*100</f>
        <v>0.13452914798206275</v>
      </c>
      <c r="J33" s="176">
        <f>(E33/T!E33)*100</f>
        <v>0</v>
      </c>
      <c r="K33" s="176">
        <f t="shared" si="3"/>
        <v>0</v>
      </c>
    </row>
    <row r="34" spans="1:11" x14ac:dyDescent="0.2">
      <c r="A34" s="174">
        <v>28</v>
      </c>
      <c r="B34" s="175" t="s">
        <v>42</v>
      </c>
      <c r="C34" s="176">
        <v>178.05</v>
      </c>
      <c r="D34" s="176">
        <v>117.99</v>
      </c>
      <c r="E34" s="283">
        <v>229.15</v>
      </c>
      <c r="F34" s="176">
        <f t="shared" si="2"/>
        <v>51.099999999999994</v>
      </c>
      <c r="G34" s="176">
        <f t="shared" si="4"/>
        <v>28.699803426003928</v>
      </c>
      <c r="H34" s="176">
        <f>(C34/T!C34)*100</f>
        <v>84.95157211699032</v>
      </c>
      <c r="I34" s="176">
        <f>(D34/T!D34)*100</f>
        <v>33.597198097895728</v>
      </c>
      <c r="J34" s="176">
        <f>(E34/T!E34)*100</f>
        <v>71.350728608793119</v>
      </c>
      <c r="K34" s="176">
        <f t="shared" si="3"/>
        <v>-13.600843508197201</v>
      </c>
    </row>
    <row r="35" spans="1:11" x14ac:dyDescent="0.2">
      <c r="A35" s="174">
        <v>29</v>
      </c>
      <c r="B35" s="175" t="s">
        <v>43</v>
      </c>
      <c r="C35" s="176">
        <v>6.98</v>
      </c>
      <c r="D35" s="176">
        <v>6.52</v>
      </c>
      <c r="E35" s="283">
        <v>7.43</v>
      </c>
      <c r="F35" s="176">
        <f t="shared" si="2"/>
        <v>0.44999999999999929</v>
      </c>
      <c r="G35" s="176">
        <f t="shared" si="4"/>
        <v>6.4469914040114515</v>
      </c>
      <c r="H35" s="176">
        <f>(C35/T!C35)*100</f>
        <v>15.394794883105426</v>
      </c>
      <c r="I35" s="176">
        <f>(D35/T!D35)*100</f>
        <v>12.409592691282832</v>
      </c>
      <c r="J35" s="176">
        <f>(E35/T!E35)*100</f>
        <v>16.233340616124099</v>
      </c>
      <c r="K35" s="176">
        <f t="shared" si="3"/>
        <v>0.83854573301867319</v>
      </c>
    </row>
    <row r="36" spans="1:11" x14ac:dyDescent="0.2">
      <c r="A36" s="174">
        <v>30</v>
      </c>
      <c r="B36" s="175" t="s">
        <v>44</v>
      </c>
      <c r="C36" s="176">
        <v>7.0000000000000007E-2</v>
      </c>
      <c r="D36" s="176">
        <v>0</v>
      </c>
      <c r="E36" s="283">
        <v>0.08</v>
      </c>
      <c r="F36" s="176">
        <f t="shared" si="2"/>
        <v>9.999999999999995E-3</v>
      </c>
      <c r="G36" s="176">
        <f t="shared" si="4"/>
        <v>14.285714285714276</v>
      </c>
      <c r="H36" s="176">
        <f>(C36/T!C36)*100</f>
        <v>0.52083333333333337</v>
      </c>
      <c r="I36" s="176">
        <f>(D36/T!D36)*100</f>
        <v>0</v>
      </c>
      <c r="J36" s="176">
        <f>(E36/T!E36)*100</f>
        <v>0.5394470667565745</v>
      </c>
      <c r="K36" s="176">
        <f t="shared" si="3"/>
        <v>1.861373342324113E-2</v>
      </c>
    </row>
    <row r="37" spans="1:11" x14ac:dyDescent="0.2">
      <c r="A37" s="174">
        <v>31</v>
      </c>
      <c r="B37" s="175" t="s">
        <v>45</v>
      </c>
      <c r="C37" s="176">
        <v>9</v>
      </c>
      <c r="D37" s="176">
        <v>19.93</v>
      </c>
      <c r="E37" s="283">
        <v>6.5</v>
      </c>
      <c r="F37" s="176">
        <f t="shared" si="2"/>
        <v>-2.5</v>
      </c>
      <c r="G37" s="176">
        <f t="shared" si="4"/>
        <v>-27.777777777777779</v>
      </c>
      <c r="H37" s="176">
        <f>(C37/T!C37)*100</f>
        <v>0.53222000792416457</v>
      </c>
      <c r="I37" s="176">
        <f>(D37/T!D37)*100</f>
        <v>1.0065453223167209</v>
      </c>
      <c r="J37" s="176">
        <f>(E37/T!E37)*100</f>
        <v>0.35023061338850814</v>
      </c>
      <c r="K37" s="176">
        <f t="shared" si="3"/>
        <v>-0.18198939453565643</v>
      </c>
    </row>
    <row r="38" spans="1:11" s="173" customFormat="1" x14ac:dyDescent="0.2">
      <c r="A38" s="243" t="s">
        <v>46</v>
      </c>
      <c r="B38" s="244"/>
      <c r="C38" s="177">
        <f>SUM(C19:C37)</f>
        <v>1567.29</v>
      </c>
      <c r="D38" s="177">
        <f>SUM(D19:D37)</f>
        <v>1255.74</v>
      </c>
      <c r="E38" s="231">
        <f>SUM(E19:E37)</f>
        <v>1815.44</v>
      </c>
      <c r="F38" s="177">
        <f t="shared" ref="F38:F58" si="5">(E38-C38)</f>
        <v>248.15000000000009</v>
      </c>
      <c r="G38" s="177">
        <f t="shared" si="4"/>
        <v>15.833062164628123</v>
      </c>
      <c r="H38" s="177">
        <f>(C38/T!C38)*100</f>
        <v>3.0094622104912685</v>
      </c>
      <c r="I38" s="177">
        <f>(D38/T!D38)*100</f>
        <v>1.9366384531321279</v>
      </c>
      <c r="J38" s="177">
        <f>(E38/T!E38)*100</f>
        <v>3.0292593912647656</v>
      </c>
      <c r="K38" s="177">
        <f t="shared" ref="K38:K58" si="6">(J38-H38)</f>
        <v>1.9797180773497125E-2</v>
      </c>
    </row>
    <row r="39" spans="1:11" x14ac:dyDescent="0.2">
      <c r="A39" s="174">
        <v>32</v>
      </c>
      <c r="B39" s="175" t="s">
        <v>47</v>
      </c>
      <c r="C39" s="176">
        <v>2419.14</v>
      </c>
      <c r="D39" s="176">
        <v>4111.49</v>
      </c>
      <c r="E39" s="283">
        <v>4145.0200000000004</v>
      </c>
      <c r="F39" s="176">
        <f t="shared" si="5"/>
        <v>1725.8800000000006</v>
      </c>
      <c r="G39" s="176">
        <f t="shared" si="4"/>
        <v>71.342708565854011</v>
      </c>
      <c r="H39" s="176">
        <f>(C39/T!C39)*100</f>
        <v>64.069601144128384</v>
      </c>
      <c r="I39" s="176">
        <f>(D39/T!D39)*100</f>
        <v>59.986810602291506</v>
      </c>
      <c r="J39" s="176">
        <f>(E39/T!E39)*100</f>
        <v>41.61177853605551</v>
      </c>
      <c r="K39" s="176">
        <f t="shared" si="6"/>
        <v>-22.457822608072874</v>
      </c>
    </row>
    <row r="40" spans="1:11" s="173" customFormat="1" x14ac:dyDescent="0.2">
      <c r="A40" s="243" t="s">
        <v>48</v>
      </c>
      <c r="B40" s="244"/>
      <c r="C40" s="177">
        <f>SUM(C39:C39)</f>
        <v>2419.14</v>
      </c>
      <c r="D40" s="177">
        <f>SUM(D39:D39)</f>
        <v>4111.49</v>
      </c>
      <c r="E40" s="231">
        <f>SUM(E39:E39)</f>
        <v>4145.0200000000004</v>
      </c>
      <c r="F40" s="177">
        <f t="shared" si="5"/>
        <v>1725.8800000000006</v>
      </c>
      <c r="G40" s="177">
        <f t="shared" si="4"/>
        <v>71.342708565854011</v>
      </c>
      <c r="H40" s="177">
        <f>(C40/T!C40)*100</f>
        <v>64.069601144128384</v>
      </c>
      <c r="I40" s="177">
        <f>(D40/T!D40)*100</f>
        <v>59.986810602291506</v>
      </c>
      <c r="J40" s="177">
        <f>(E40/T!E40)*100</f>
        <v>41.61177853605551</v>
      </c>
      <c r="K40" s="177">
        <f t="shared" si="6"/>
        <v>-22.457822608072874</v>
      </c>
    </row>
    <row r="41" spans="1:11" x14ac:dyDescent="0.2">
      <c r="A41" s="174">
        <v>33</v>
      </c>
      <c r="B41" s="175" t="s">
        <v>49</v>
      </c>
      <c r="C41" s="176">
        <v>1204.54</v>
      </c>
      <c r="D41" s="176">
        <v>1063.47</v>
      </c>
      <c r="E41" s="283">
        <v>1213.8599999999999</v>
      </c>
      <c r="F41" s="176">
        <f t="shared" si="5"/>
        <v>9.3199999999999363</v>
      </c>
      <c r="G41" s="176">
        <f t="shared" si="4"/>
        <v>0.77373935278196959</v>
      </c>
      <c r="H41" s="176">
        <f>(C41/T!C41)*100</f>
        <v>18.773124698034689</v>
      </c>
      <c r="I41" s="176">
        <f>(D41/T!D41)*100</f>
        <v>13.852604649708741</v>
      </c>
      <c r="J41" s="176">
        <f>(E41/T!E41)*100</f>
        <v>17.00703337349735</v>
      </c>
      <c r="K41" s="176">
        <f t="shared" si="6"/>
        <v>-1.7660913245373386</v>
      </c>
    </row>
    <row r="42" spans="1:11" s="173" customFormat="1" x14ac:dyDescent="0.2">
      <c r="A42" s="243" t="s">
        <v>50</v>
      </c>
      <c r="B42" s="244"/>
      <c r="C42" s="177">
        <f>SUM(C41:C41)</f>
        <v>1204.54</v>
      </c>
      <c r="D42" s="177">
        <f>SUM(D41:D41)</f>
        <v>1063.47</v>
      </c>
      <c r="E42" s="231">
        <f>SUM(E41:E41)</f>
        <v>1213.8599999999999</v>
      </c>
      <c r="F42" s="177">
        <f t="shared" si="5"/>
        <v>9.3199999999999363</v>
      </c>
      <c r="G42" s="177">
        <f t="shared" si="4"/>
        <v>0.77373935278196959</v>
      </c>
      <c r="H42" s="177">
        <f>(C42/T!C42)*100</f>
        <v>18.773124698034689</v>
      </c>
      <c r="I42" s="177">
        <f>(D42/T!D42)*100</f>
        <v>13.852604649708741</v>
      </c>
      <c r="J42" s="177">
        <f>(E42/T!E42)*100</f>
        <v>17.00703337349735</v>
      </c>
      <c r="K42" s="177">
        <f t="shared" si="6"/>
        <v>-1.7660913245373386</v>
      </c>
    </row>
    <row r="43" spans="1:11" x14ac:dyDescent="0.2">
      <c r="A43" s="174">
        <v>34</v>
      </c>
      <c r="B43" s="175" t="s">
        <v>51</v>
      </c>
      <c r="C43" s="176">
        <v>163.47</v>
      </c>
      <c r="D43" s="176">
        <v>157.12</v>
      </c>
      <c r="E43" s="283">
        <v>190.43</v>
      </c>
      <c r="F43" s="176">
        <f t="shared" si="5"/>
        <v>26.960000000000008</v>
      </c>
      <c r="G43" s="176">
        <f t="shared" si="4"/>
        <v>16.49232275035175</v>
      </c>
      <c r="H43" s="176">
        <f>(C43/T!C43)*100</f>
        <v>10.403818615751788</v>
      </c>
      <c r="I43" s="176">
        <f>(D43/T!D43)*100</f>
        <v>8.9726457655188181</v>
      </c>
      <c r="J43" s="176">
        <f>(E43/T!E43)*100</f>
        <v>11.052426913991537</v>
      </c>
      <c r="K43" s="176">
        <f t="shared" si="6"/>
        <v>0.64860829823974875</v>
      </c>
    </row>
    <row r="44" spans="1:11" x14ac:dyDescent="0.2">
      <c r="A44" s="174">
        <v>35</v>
      </c>
      <c r="B44" s="175" t="s">
        <v>52</v>
      </c>
      <c r="C44" s="176">
        <v>21.6</v>
      </c>
      <c r="D44" s="176">
        <v>28.11</v>
      </c>
      <c r="E44" s="283">
        <v>20.09</v>
      </c>
      <c r="F44" s="176">
        <f t="shared" si="5"/>
        <v>-1.5100000000000016</v>
      </c>
      <c r="G44" s="176">
        <f t="shared" si="4"/>
        <v>-6.9907407407407476</v>
      </c>
      <c r="H44" s="176">
        <f>(C44/T!C44)*100</f>
        <v>8.1500207523676576</v>
      </c>
      <c r="I44" s="176">
        <f>(D44/T!D44)*100</f>
        <v>9.0336472024938139</v>
      </c>
      <c r="J44" s="176">
        <f>(E44/T!E44)*100</f>
        <v>6.7062789998998564</v>
      </c>
      <c r="K44" s="176">
        <f t="shared" si="6"/>
        <v>-1.4437417524678011</v>
      </c>
    </row>
    <row r="45" spans="1:11" x14ac:dyDescent="0.2">
      <c r="A45" s="174">
        <v>36</v>
      </c>
      <c r="B45" s="175" t="s">
        <v>53</v>
      </c>
      <c r="C45" s="176">
        <v>356.95</v>
      </c>
      <c r="D45" s="176">
        <v>281.55</v>
      </c>
      <c r="E45" s="283">
        <v>328.16</v>
      </c>
      <c r="F45" s="176">
        <f t="shared" si="5"/>
        <v>-28.789999999999964</v>
      </c>
      <c r="G45" s="176">
        <f t="shared" si="4"/>
        <v>-8.0655553999159437</v>
      </c>
      <c r="H45" s="176">
        <f>(C45/T!C45)*100</f>
        <v>73.939431601623994</v>
      </c>
      <c r="I45" s="176">
        <f>(D45/T!D45)*100</f>
        <v>60.560108408078982</v>
      </c>
      <c r="J45" s="176">
        <f>(E45/T!E45)*100</f>
        <v>78.755879811846029</v>
      </c>
      <c r="K45" s="176">
        <f t="shared" si="6"/>
        <v>4.8164482102220347</v>
      </c>
    </row>
    <row r="46" spans="1:11" x14ac:dyDescent="0.2">
      <c r="A46" s="174">
        <v>37</v>
      </c>
      <c r="B46" s="175" t="s">
        <v>54</v>
      </c>
      <c r="C46" s="176">
        <v>86.24</v>
      </c>
      <c r="D46" s="176">
        <v>83.42</v>
      </c>
      <c r="E46" s="283">
        <v>91.84</v>
      </c>
      <c r="F46" s="176">
        <f t="shared" si="5"/>
        <v>5.6000000000000085</v>
      </c>
      <c r="G46" s="176">
        <f t="shared" si="4"/>
        <v>6.4935064935065041</v>
      </c>
      <c r="H46" s="176">
        <f>(C46/T!C46)*100</f>
        <v>22.318262984912394</v>
      </c>
      <c r="I46" s="176">
        <f>(D46/T!D46)*100</f>
        <v>19.66664309121343</v>
      </c>
      <c r="J46" s="176">
        <f>(E46/T!E46)*100</f>
        <v>22.58064516129032</v>
      </c>
      <c r="K46" s="176">
        <f t="shared" si="6"/>
        <v>0.26238217637792616</v>
      </c>
    </row>
    <row r="47" spans="1:11" x14ac:dyDescent="0.2">
      <c r="A47" s="174">
        <v>38</v>
      </c>
      <c r="B47" s="175" t="s">
        <v>55</v>
      </c>
      <c r="C47" s="176">
        <v>0</v>
      </c>
      <c r="D47" s="176">
        <v>0</v>
      </c>
      <c r="E47" s="283">
        <v>0</v>
      </c>
      <c r="F47" s="176">
        <f t="shared" si="5"/>
        <v>0</v>
      </c>
      <c r="G47" s="176" t="str">
        <f t="shared" si="4"/>
        <v/>
      </c>
      <c r="H47" s="176">
        <f>(C47/T!C47)*100</f>
        <v>0</v>
      </c>
      <c r="I47" s="176">
        <f>(D47/T!D47)*100</f>
        <v>0</v>
      </c>
      <c r="J47" s="176">
        <f>(E47/T!E47)*100</f>
        <v>0</v>
      </c>
      <c r="K47" s="176">
        <f t="shared" si="6"/>
        <v>0</v>
      </c>
    </row>
    <row r="48" spans="1:11" x14ac:dyDescent="0.2">
      <c r="A48" s="174">
        <v>39</v>
      </c>
      <c r="B48" s="175" t="s">
        <v>56</v>
      </c>
      <c r="C48" s="176">
        <v>6.37</v>
      </c>
      <c r="D48" s="176">
        <v>4.97</v>
      </c>
      <c r="E48" s="283">
        <v>6.4</v>
      </c>
      <c r="F48" s="176">
        <f t="shared" si="5"/>
        <v>3.0000000000000249E-2</v>
      </c>
      <c r="G48" s="176">
        <f t="shared" si="4"/>
        <v>0.47095761381476053</v>
      </c>
      <c r="H48" s="176">
        <f>(C48/T!C48)*100</f>
        <v>6.0741870887765801</v>
      </c>
      <c r="I48" s="176">
        <f>(D48/T!D48)*100</f>
        <v>4.01032841119987</v>
      </c>
      <c r="J48" s="176">
        <f>(E48/T!E48)*100</f>
        <v>5.4287895495801175</v>
      </c>
      <c r="K48" s="176">
        <f t="shared" si="6"/>
        <v>-0.64539753919646259</v>
      </c>
    </row>
    <row r="49" spans="1:11" x14ac:dyDescent="0.2">
      <c r="A49" s="174">
        <v>40</v>
      </c>
      <c r="B49" s="175" t="s">
        <v>57</v>
      </c>
      <c r="C49" s="176">
        <v>48.36</v>
      </c>
      <c r="D49" s="176">
        <v>45.75</v>
      </c>
      <c r="E49" s="283">
        <v>36.06</v>
      </c>
      <c r="F49" s="176">
        <f t="shared" si="5"/>
        <v>-12.299999999999997</v>
      </c>
      <c r="G49" s="176">
        <f t="shared" si="4"/>
        <v>-25.434243176178654</v>
      </c>
      <c r="H49" s="176">
        <f>(C49/T!C49)*100</f>
        <v>32.421560740144812</v>
      </c>
      <c r="I49" s="176">
        <f>(D49/T!D49)*100</f>
        <v>28.365056730113462</v>
      </c>
      <c r="J49" s="176">
        <f>(E49/T!E49)*100</f>
        <v>22.519203147442703</v>
      </c>
      <c r="K49" s="176">
        <f t="shared" si="6"/>
        <v>-9.9023575927021099</v>
      </c>
    </row>
    <row r="50" spans="1:11" s="173" customFormat="1" x14ac:dyDescent="0.2">
      <c r="A50" s="243" t="s">
        <v>58</v>
      </c>
      <c r="B50" s="244"/>
      <c r="C50" s="177">
        <f>SUM(C43:C49)</f>
        <v>682.99</v>
      </c>
      <c r="D50" s="177">
        <f>SUM(D43:D49)</f>
        <v>600.92000000000007</v>
      </c>
      <c r="E50" s="231">
        <f>SUM(E43:E49)</f>
        <v>672.98</v>
      </c>
      <c r="F50" s="177">
        <f t="shared" si="5"/>
        <v>-10.009999999999991</v>
      </c>
      <c r="G50" s="177">
        <f t="shared" si="4"/>
        <v>-1.4656144306651622</v>
      </c>
      <c r="H50" s="177">
        <f>(C50/T!C50)*100</f>
        <v>22.337600324439595</v>
      </c>
      <c r="I50" s="177">
        <f>(D50/T!D50)*100</f>
        <v>17.763194844736105</v>
      </c>
      <c r="J50" s="177">
        <f>(E50/T!E50)*100</f>
        <v>20.627613010801472</v>
      </c>
      <c r="K50" s="177">
        <f t="shared" si="6"/>
        <v>-1.7099873136381234</v>
      </c>
    </row>
    <row r="51" spans="1:11" x14ac:dyDescent="0.2">
      <c r="A51" s="174">
        <v>41</v>
      </c>
      <c r="B51" s="175" t="s">
        <v>59</v>
      </c>
      <c r="C51" s="176">
        <v>0</v>
      </c>
      <c r="D51" s="176">
        <v>0</v>
      </c>
      <c r="E51" s="283">
        <v>0</v>
      </c>
      <c r="F51" s="176">
        <f t="shared" si="5"/>
        <v>0</v>
      </c>
      <c r="G51" s="176" t="str">
        <f t="shared" si="4"/>
        <v/>
      </c>
      <c r="H51" s="176">
        <v>0</v>
      </c>
      <c r="I51" s="176">
        <v>0</v>
      </c>
      <c r="J51" s="176">
        <v>0</v>
      </c>
      <c r="K51" s="176">
        <f t="shared" si="6"/>
        <v>0</v>
      </c>
    </row>
    <row r="52" spans="1:11" x14ac:dyDescent="0.2">
      <c r="A52" s="174">
        <v>42</v>
      </c>
      <c r="B52" s="175" t="s">
        <v>60</v>
      </c>
      <c r="C52" s="176">
        <v>0</v>
      </c>
      <c r="D52" s="176">
        <v>0</v>
      </c>
      <c r="E52" s="283">
        <v>0</v>
      </c>
      <c r="F52" s="176">
        <f t="shared" si="5"/>
        <v>0</v>
      </c>
      <c r="G52" s="176" t="str">
        <f t="shared" si="4"/>
        <v/>
      </c>
      <c r="H52" s="176">
        <v>0</v>
      </c>
      <c r="I52" s="176">
        <v>0</v>
      </c>
      <c r="J52" s="176">
        <v>0</v>
      </c>
      <c r="K52" s="176">
        <f t="shared" si="6"/>
        <v>0</v>
      </c>
    </row>
    <row r="53" spans="1:11" x14ac:dyDescent="0.2">
      <c r="A53" s="174">
        <v>43</v>
      </c>
      <c r="B53" s="175" t="s">
        <v>61</v>
      </c>
      <c r="C53" s="176">
        <v>0</v>
      </c>
      <c r="D53" s="176">
        <v>0</v>
      </c>
      <c r="E53" s="283">
        <v>0</v>
      </c>
      <c r="F53" s="176">
        <f t="shared" si="5"/>
        <v>0</v>
      </c>
      <c r="G53" s="176" t="str">
        <f t="shared" si="4"/>
        <v/>
      </c>
      <c r="H53" s="176">
        <v>0</v>
      </c>
      <c r="I53" s="176">
        <v>0</v>
      </c>
      <c r="J53" s="176">
        <v>0</v>
      </c>
      <c r="K53" s="176">
        <f t="shared" si="6"/>
        <v>0</v>
      </c>
    </row>
    <row r="54" spans="1:11" x14ac:dyDescent="0.2">
      <c r="A54" s="174">
        <v>44</v>
      </c>
      <c r="B54" s="175" t="s">
        <v>62</v>
      </c>
      <c r="C54" s="176">
        <v>0</v>
      </c>
      <c r="D54" s="176">
        <v>0</v>
      </c>
      <c r="E54" s="283">
        <v>0</v>
      </c>
      <c r="F54" s="176">
        <f t="shared" si="5"/>
        <v>0</v>
      </c>
      <c r="G54" s="176" t="str">
        <f t="shared" si="4"/>
        <v/>
      </c>
      <c r="H54" s="176">
        <v>0</v>
      </c>
      <c r="I54" s="176">
        <v>0</v>
      </c>
      <c r="J54" s="176">
        <v>0</v>
      </c>
      <c r="K54" s="176">
        <f t="shared" si="6"/>
        <v>0</v>
      </c>
    </row>
    <row r="55" spans="1:11" x14ac:dyDescent="0.2">
      <c r="A55" s="174">
        <v>45</v>
      </c>
      <c r="B55" s="175" t="s">
        <v>63</v>
      </c>
      <c r="C55" s="176">
        <v>0</v>
      </c>
      <c r="D55" s="176">
        <v>0</v>
      </c>
      <c r="E55" s="283">
        <v>0</v>
      </c>
      <c r="F55" s="176">
        <f t="shared" si="5"/>
        <v>0</v>
      </c>
      <c r="G55" s="176" t="str">
        <f t="shared" si="4"/>
        <v/>
      </c>
      <c r="H55" s="176">
        <v>0</v>
      </c>
      <c r="I55" s="176">
        <v>0</v>
      </c>
      <c r="J55" s="176">
        <v>0</v>
      </c>
      <c r="K55" s="176">
        <f t="shared" si="6"/>
        <v>0</v>
      </c>
    </row>
    <row r="56" spans="1:11" x14ac:dyDescent="0.2">
      <c r="A56" s="174">
        <v>46</v>
      </c>
      <c r="B56" s="175" t="s">
        <v>64</v>
      </c>
      <c r="C56" s="176">
        <v>0</v>
      </c>
      <c r="D56" s="176">
        <v>0</v>
      </c>
      <c r="E56" s="283">
        <v>0</v>
      </c>
      <c r="F56" s="176">
        <f t="shared" si="5"/>
        <v>0</v>
      </c>
      <c r="G56" s="176" t="str">
        <f t="shared" si="4"/>
        <v/>
      </c>
      <c r="H56" s="176">
        <v>0</v>
      </c>
      <c r="I56" s="176">
        <v>0</v>
      </c>
      <c r="J56" s="176">
        <v>0</v>
      </c>
      <c r="K56" s="176">
        <f t="shared" si="6"/>
        <v>0</v>
      </c>
    </row>
    <row r="57" spans="1:11" s="173" customFormat="1" x14ac:dyDescent="0.2">
      <c r="A57" s="243" t="s">
        <v>65</v>
      </c>
      <c r="B57" s="244"/>
      <c r="C57" s="177">
        <f>SUM(C51:C56)</f>
        <v>0</v>
      </c>
      <c r="D57" s="177">
        <f>SUM(D51:D56)</f>
        <v>0</v>
      </c>
      <c r="E57" s="231">
        <f>SUM(E51:E56)</f>
        <v>0</v>
      </c>
      <c r="F57" s="177">
        <f t="shared" si="5"/>
        <v>0</v>
      </c>
      <c r="G57" s="177" t="str">
        <f t="shared" si="4"/>
        <v/>
      </c>
      <c r="H57" s="177">
        <v>0</v>
      </c>
      <c r="I57" s="177">
        <v>0</v>
      </c>
      <c r="J57" s="177">
        <v>0</v>
      </c>
      <c r="K57" s="177">
        <f t="shared" si="6"/>
        <v>0</v>
      </c>
    </row>
    <row r="58" spans="1:11" s="173" customFormat="1" x14ac:dyDescent="0.2">
      <c r="A58" s="243" t="s">
        <v>66</v>
      </c>
      <c r="B58" s="244"/>
      <c r="C58" s="177">
        <f>SUM(C18+C38+C40+C42+C50+C57)</f>
        <v>9880.7800000000007</v>
      </c>
      <c r="D58" s="177">
        <f>SUM(D18+D38+D40+D42+D50+D57)</f>
        <v>10839.099999999999</v>
      </c>
      <c r="E58" s="231">
        <f>SUM(E18+E38+E40+E42+E50+E57)</f>
        <v>12130.630000000001</v>
      </c>
      <c r="F58" s="177">
        <f t="shared" si="5"/>
        <v>2249.8500000000004</v>
      </c>
      <c r="G58" s="177">
        <f t="shared" si="4"/>
        <v>22.769963504905487</v>
      </c>
      <c r="H58" s="177">
        <f>(C58/T!C58)*100</f>
        <v>5.7723747889349992</v>
      </c>
      <c r="I58" s="177">
        <f>(D58/T!D58)*100</f>
        <v>5.4278247187837847</v>
      </c>
      <c r="J58" s="177">
        <f>(E58/T!E58)*100</f>
        <v>6.402863731333956</v>
      </c>
      <c r="K58" s="177">
        <f t="shared" si="6"/>
        <v>0.63048894239895681</v>
      </c>
    </row>
    <row r="59" spans="1:11" x14ac:dyDescent="0.2">
      <c r="G59" s="12" t="str">
        <f t="shared" si="4"/>
        <v/>
      </c>
    </row>
    <row r="60" spans="1:11" x14ac:dyDescent="0.2">
      <c r="G60" s="12" t="str">
        <f t="shared" si="4"/>
        <v/>
      </c>
    </row>
    <row r="61" spans="1:11" x14ac:dyDescent="0.2">
      <c r="G61" s="12" t="str">
        <f t="shared" ref="G61:G64" si="7">IF(C61=0,"",(E61-C61)/C61*100)</f>
        <v/>
      </c>
    </row>
    <row r="62" spans="1:11" x14ac:dyDescent="0.2">
      <c r="G62" s="12" t="str">
        <f t="shared" si="7"/>
        <v/>
      </c>
    </row>
    <row r="63" spans="1:11" x14ac:dyDescent="0.2">
      <c r="G63" s="12" t="str">
        <f t="shared" si="7"/>
        <v/>
      </c>
    </row>
    <row r="64" spans="1:11" x14ac:dyDescent="0.2">
      <c r="G64" s="12" t="str">
        <f t="shared" si="7"/>
        <v/>
      </c>
    </row>
  </sheetData>
  <mergeCells count="13">
    <mergeCell ref="D2:F2"/>
    <mergeCell ref="A3:A4"/>
    <mergeCell ref="B3:B4"/>
    <mergeCell ref="C3:G3"/>
    <mergeCell ref="H3:K3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P1" sqref="P1:P1048576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6" width="10.5703125" style="12" customWidth="1"/>
    <col min="7" max="7" width="10.5703125" style="35" customWidth="1"/>
    <col min="8" max="8" width="12.140625" style="12" customWidth="1"/>
    <col min="9" max="10" width="11.42578125" style="12" customWidth="1"/>
    <col min="11" max="11" width="11.85546875" style="35" customWidth="1"/>
    <col min="12" max="12" width="9.85546875" style="12" customWidth="1"/>
    <col min="13" max="13" width="6.140625" style="12" customWidth="1"/>
    <col min="14" max="218" width="9.140625" style="12" customWidth="1"/>
    <col min="219" max="16384" width="9.140625" style="12"/>
  </cols>
  <sheetData>
    <row r="1" spans="1:13" s="27" customFormat="1" ht="19.149999999999999" customHeight="1" x14ac:dyDescent="0.25">
      <c r="A1" s="16" t="s">
        <v>91</v>
      </c>
      <c r="C1" s="27" t="s">
        <v>92</v>
      </c>
    </row>
    <row r="2" spans="1:13" s="25" customFormat="1" ht="12.75" customHeight="1" x14ac:dyDescent="0.25">
      <c r="A2" s="14"/>
      <c r="C2" s="58" t="s">
        <v>69</v>
      </c>
      <c r="D2" s="50"/>
      <c r="E2" s="50"/>
      <c r="F2" s="50"/>
      <c r="G2" s="50"/>
      <c r="H2" s="50"/>
      <c r="I2" s="234" t="s">
        <v>3</v>
      </c>
      <c r="J2" s="234"/>
      <c r="K2" s="234"/>
    </row>
    <row r="3" spans="1:13" s="28" customFormat="1" ht="31.5" customHeight="1" x14ac:dyDescent="0.2">
      <c r="A3" s="248" t="s">
        <v>4</v>
      </c>
      <c r="B3" s="248" t="s">
        <v>5</v>
      </c>
      <c r="C3" s="255" t="s">
        <v>93</v>
      </c>
      <c r="D3" s="255"/>
      <c r="E3" s="255"/>
      <c r="F3" s="255"/>
      <c r="G3" s="255"/>
      <c r="H3" s="249" t="s">
        <v>94</v>
      </c>
      <c r="I3" s="256"/>
      <c r="J3" s="256"/>
      <c r="K3" s="256"/>
      <c r="L3" s="257"/>
      <c r="M3" s="238" t="s">
        <v>95</v>
      </c>
    </row>
    <row r="4" spans="1:13" s="28" customFormat="1" ht="39" customHeight="1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248" t="str">
        <f>F4</f>
        <v>GROWTH DURING THE YEAR 2024-25</v>
      </c>
      <c r="L4" s="248"/>
      <c r="M4" s="238"/>
    </row>
    <row r="5" spans="1:13" s="28" customFormat="1" x14ac:dyDescent="0.2">
      <c r="A5" s="57"/>
      <c r="B5" s="57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40" t="s">
        <v>12</v>
      </c>
      <c r="L5" s="40" t="s">
        <v>13</v>
      </c>
      <c r="M5" s="238"/>
    </row>
    <row r="6" spans="1:13" x14ac:dyDescent="0.2">
      <c r="A6" s="167">
        <v>1</v>
      </c>
      <c r="B6" s="168" t="s">
        <v>14</v>
      </c>
      <c r="C6" s="169">
        <v>2055.14</v>
      </c>
      <c r="D6" s="169">
        <v>1988.6</v>
      </c>
      <c r="E6" s="169">
        <v>1653.52</v>
      </c>
      <c r="F6" s="169">
        <f t="shared" ref="F6:F37" si="2">(E6-C6)</f>
        <v>-401.61999999999989</v>
      </c>
      <c r="G6" s="171">
        <f t="shared" ref="G6:G60" si="3">IF(C6=0,"",(E6-C6)/C6*100)</f>
        <v>-19.542220967914588</v>
      </c>
      <c r="H6" s="169">
        <f>(C6/T!C6)*100</f>
        <v>14.878540018736269</v>
      </c>
      <c r="I6" s="169">
        <f>(D6/T!D6)*100</f>
        <v>14.394186155928573</v>
      </c>
      <c r="J6" s="169">
        <f>(E6/T!E6)*100</f>
        <v>11.666122230696452</v>
      </c>
      <c r="K6" s="169">
        <f t="shared" ref="K6:K37" si="4">(J6-H6)</f>
        <v>-3.2124177880398168</v>
      </c>
      <c r="L6" s="169">
        <f>IF(H6=0,"",(J6-H6)/H6*100)</f>
        <v>-21.590947660149983</v>
      </c>
      <c r="M6" s="241"/>
    </row>
    <row r="7" spans="1:13" x14ac:dyDescent="0.2">
      <c r="A7" s="167">
        <v>2</v>
      </c>
      <c r="B7" s="168" t="s">
        <v>15</v>
      </c>
      <c r="C7" s="169">
        <v>296.26</v>
      </c>
      <c r="D7" s="169">
        <v>297.82</v>
      </c>
      <c r="E7" s="169">
        <v>292.68</v>
      </c>
      <c r="F7" s="169">
        <f t="shared" si="2"/>
        <v>-3.5799999999999841</v>
      </c>
      <c r="G7" s="171">
        <f t="shared" si="3"/>
        <v>-1.2083980287585177</v>
      </c>
      <c r="H7" s="169">
        <f>(C7/T!C7)*100</f>
        <v>5.0096723573496389</v>
      </c>
      <c r="I7" s="169">
        <f>(D7/T!D7)*100</f>
        <v>4.7632451866945171</v>
      </c>
      <c r="J7" s="169">
        <f>(E7/T!E7)*100</f>
        <v>4.8407904573511606</v>
      </c>
      <c r="K7" s="169">
        <f t="shared" si="4"/>
        <v>-0.16888189999847825</v>
      </c>
      <c r="L7" s="169">
        <f t="shared" ref="L7:L60" si="5">IF(H7=0,"",(J7-H7)/H7*100)</f>
        <v>-3.3711166709478184</v>
      </c>
      <c r="M7" s="241"/>
    </row>
    <row r="8" spans="1:13" x14ac:dyDescent="0.2">
      <c r="A8" s="167">
        <v>3</v>
      </c>
      <c r="B8" s="168" t="s">
        <v>16</v>
      </c>
      <c r="C8" s="169">
        <v>202.14</v>
      </c>
      <c r="D8" s="169">
        <v>147.03</v>
      </c>
      <c r="E8" s="169">
        <v>223.77</v>
      </c>
      <c r="F8" s="169">
        <f t="shared" si="2"/>
        <v>21.630000000000024</v>
      </c>
      <c r="G8" s="171">
        <f t="shared" si="3"/>
        <v>10.700504600771756</v>
      </c>
      <c r="H8" s="169">
        <f>(C8/T!C8)*100</f>
        <v>10.625525651808241</v>
      </c>
      <c r="I8" s="169">
        <f>(D8/T!D8)*100</f>
        <v>6.5650116092159312</v>
      </c>
      <c r="J8" s="169">
        <f>(E8/T!E8)*100</f>
        <v>10.55977122147347</v>
      </c>
      <c r="K8" s="169">
        <f t="shared" si="4"/>
        <v>-6.5754430334770575E-2</v>
      </c>
      <c r="L8" s="169">
        <f t="shared" si="5"/>
        <v>-0.61883461100656756</v>
      </c>
      <c r="M8" s="241"/>
    </row>
    <row r="9" spans="1:13" x14ac:dyDescent="0.2">
      <c r="A9" s="167">
        <v>4</v>
      </c>
      <c r="B9" s="168" t="s">
        <v>17</v>
      </c>
      <c r="C9" s="169">
        <v>872.46</v>
      </c>
      <c r="D9" s="169">
        <v>838.41</v>
      </c>
      <c r="E9" s="169">
        <v>654.09</v>
      </c>
      <c r="F9" s="169">
        <f t="shared" si="2"/>
        <v>-218.37</v>
      </c>
      <c r="G9" s="171">
        <f t="shared" si="3"/>
        <v>-25.029227700983427</v>
      </c>
      <c r="H9" s="169">
        <f>(C9/T!C9)*100</f>
        <v>16.147217554172006</v>
      </c>
      <c r="I9" s="169">
        <f>(D9/T!D9)*100</f>
        <v>13.434012450027641</v>
      </c>
      <c r="J9" s="169">
        <f>(E9/T!E9)*100</f>
        <v>12.873633348750701</v>
      </c>
      <c r="K9" s="169">
        <f t="shared" si="4"/>
        <v>-3.2735842054213045</v>
      </c>
      <c r="L9" s="169">
        <f t="shared" si="5"/>
        <v>-20.273364091607839</v>
      </c>
      <c r="M9" s="241"/>
    </row>
    <row r="10" spans="1:13" x14ac:dyDescent="0.2">
      <c r="A10" s="167">
        <v>5</v>
      </c>
      <c r="B10" s="168" t="s">
        <v>18</v>
      </c>
      <c r="C10" s="169">
        <v>696.9</v>
      </c>
      <c r="D10" s="169">
        <v>673.19</v>
      </c>
      <c r="E10" s="169">
        <v>706.06</v>
      </c>
      <c r="F10" s="169">
        <f t="shared" si="2"/>
        <v>9.1599999999999682</v>
      </c>
      <c r="G10" s="171">
        <f t="shared" si="3"/>
        <v>1.3143923087960925</v>
      </c>
      <c r="H10" s="169">
        <f>(C10/T!C10)*100</f>
        <v>13.856468539115841</v>
      </c>
      <c r="I10" s="169">
        <f>(D10/T!D10)*100</f>
        <v>12.005342920630167</v>
      </c>
      <c r="J10" s="169">
        <f>(E10/T!E10)*100</f>
        <v>12.958581945053673</v>
      </c>
      <c r="K10" s="169">
        <f t="shared" si="4"/>
        <v>-0.89788659406216809</v>
      </c>
      <c r="L10" s="169">
        <f t="shared" si="5"/>
        <v>-6.4799093039290421</v>
      </c>
      <c r="M10" s="241"/>
    </row>
    <row r="11" spans="1:13" x14ac:dyDescent="0.2">
      <c r="A11" s="167">
        <v>6</v>
      </c>
      <c r="B11" s="168" t="s">
        <v>19</v>
      </c>
      <c r="C11" s="169">
        <v>251.81</v>
      </c>
      <c r="D11" s="169">
        <v>244.86</v>
      </c>
      <c r="E11" s="169">
        <v>171.9</v>
      </c>
      <c r="F11" s="169">
        <f t="shared" si="2"/>
        <v>-79.91</v>
      </c>
      <c r="G11" s="171">
        <f t="shared" si="3"/>
        <v>-31.734244072912116</v>
      </c>
      <c r="H11" s="169">
        <f>(C11/T!C11)*100</f>
        <v>5.3048481184126537</v>
      </c>
      <c r="I11" s="169">
        <f>(D11/T!D11)*100</f>
        <v>3.8896610882981344</v>
      </c>
      <c r="J11" s="169">
        <f>(E11/T!E11)*100</f>
        <v>2.9475359182714649</v>
      </c>
      <c r="K11" s="169">
        <f t="shared" si="4"/>
        <v>-2.3573122001411888</v>
      </c>
      <c r="L11" s="169">
        <f t="shared" si="5"/>
        <v>-44.436940465065703</v>
      </c>
      <c r="M11" s="241"/>
    </row>
    <row r="12" spans="1:13" x14ac:dyDescent="0.2">
      <c r="A12" s="167">
        <v>7</v>
      </c>
      <c r="B12" s="168" t="s">
        <v>20</v>
      </c>
      <c r="C12" s="169">
        <v>183.35</v>
      </c>
      <c r="D12" s="169">
        <v>163.25</v>
      </c>
      <c r="E12" s="169">
        <v>102.67</v>
      </c>
      <c r="F12" s="169">
        <f t="shared" si="2"/>
        <v>-80.679999999999993</v>
      </c>
      <c r="G12" s="171">
        <f t="shared" si="3"/>
        <v>-44.003272429779102</v>
      </c>
      <c r="H12" s="169">
        <f>(C12/T!C12)*100</f>
        <v>18.03898033273974</v>
      </c>
      <c r="I12" s="169">
        <f>(D12/T!D12)*100</f>
        <v>13.276243453368464</v>
      </c>
      <c r="J12" s="169">
        <f>(E12/T!E12)*100</f>
        <v>8.8554424702432293</v>
      </c>
      <c r="K12" s="169">
        <f t="shared" si="4"/>
        <v>-9.1835378624965109</v>
      </c>
      <c r="L12" s="169">
        <f t="shared" si="5"/>
        <v>-50.9094067020457</v>
      </c>
      <c r="M12" s="241"/>
    </row>
    <row r="13" spans="1:13" x14ac:dyDescent="0.2">
      <c r="A13" s="167">
        <v>8</v>
      </c>
      <c r="B13" s="168" t="s">
        <v>21</v>
      </c>
      <c r="C13" s="169">
        <v>227.2</v>
      </c>
      <c r="D13" s="169">
        <v>214.87</v>
      </c>
      <c r="E13" s="169">
        <v>219.22</v>
      </c>
      <c r="F13" s="169">
        <f t="shared" si="2"/>
        <v>-7.9799999999999898</v>
      </c>
      <c r="G13" s="171">
        <f t="shared" si="3"/>
        <v>-3.512323943661968</v>
      </c>
      <c r="H13" s="169">
        <f>(C13/T!C13)*100</f>
        <v>78.29892821449495</v>
      </c>
      <c r="I13" s="169">
        <f>(D13/T!D13)*100</f>
        <v>72.775613886536831</v>
      </c>
      <c r="J13" s="169">
        <f>(E13/T!E13)*100</f>
        <v>78.6185626165543</v>
      </c>
      <c r="K13" s="169">
        <f t="shared" si="4"/>
        <v>0.31963440205935001</v>
      </c>
      <c r="L13" s="169">
        <f t="shared" si="5"/>
        <v>0.40822321498926756</v>
      </c>
      <c r="M13" s="241"/>
    </row>
    <row r="14" spans="1:13" x14ac:dyDescent="0.2">
      <c r="A14" s="167">
        <v>9</v>
      </c>
      <c r="B14" s="168" t="s">
        <v>22</v>
      </c>
      <c r="C14" s="169">
        <v>788.55</v>
      </c>
      <c r="D14" s="169">
        <v>743.79</v>
      </c>
      <c r="E14" s="169">
        <v>874.78</v>
      </c>
      <c r="F14" s="169">
        <f t="shared" si="2"/>
        <v>86.230000000000018</v>
      </c>
      <c r="G14" s="171">
        <f t="shared" si="3"/>
        <v>10.935260921945346</v>
      </c>
      <c r="H14" s="169">
        <f>(C14/T!C14)*100</f>
        <v>5.6928934669797018</v>
      </c>
      <c r="I14" s="169">
        <f>(D14/T!D14)*100</f>
        <v>5.250696231350001</v>
      </c>
      <c r="J14" s="169">
        <f>(E14/T!E14)*100</f>
        <v>5.9713698081240612</v>
      </c>
      <c r="K14" s="169">
        <f t="shared" si="4"/>
        <v>0.27847634114435937</v>
      </c>
      <c r="L14" s="169">
        <f t="shared" si="5"/>
        <v>4.8916485572687476</v>
      </c>
      <c r="M14" s="241"/>
    </row>
    <row r="15" spans="1:13" x14ac:dyDescent="0.2">
      <c r="A15" s="167">
        <v>10</v>
      </c>
      <c r="B15" s="168" t="s">
        <v>23</v>
      </c>
      <c r="C15" s="169">
        <v>2503.31</v>
      </c>
      <c r="D15" s="169">
        <v>2221.5100000000002</v>
      </c>
      <c r="E15" s="169">
        <v>2167.2199999999998</v>
      </c>
      <c r="F15" s="169">
        <f t="shared" si="2"/>
        <v>-336.09000000000015</v>
      </c>
      <c r="G15" s="171">
        <f t="shared" si="3"/>
        <v>-13.425824208747624</v>
      </c>
      <c r="H15" s="169">
        <f>(C15/T!C15)*100</f>
        <v>5.5701176054887007</v>
      </c>
      <c r="I15" s="169">
        <f>(D15/T!D15)*100</f>
        <v>4.4454009567524366</v>
      </c>
      <c r="J15" s="169">
        <f>(E15/T!E15)*100</f>
        <v>4.7784834408291088</v>
      </c>
      <c r="K15" s="169">
        <f t="shared" si="4"/>
        <v>-0.79163416465959191</v>
      </c>
      <c r="L15" s="169">
        <f t="shared" si="5"/>
        <v>-14.212162484316829</v>
      </c>
      <c r="M15" s="241"/>
    </row>
    <row r="16" spans="1:13" x14ac:dyDescent="0.2">
      <c r="A16" s="167">
        <v>11</v>
      </c>
      <c r="B16" s="168" t="s">
        <v>24</v>
      </c>
      <c r="C16" s="169">
        <v>275.89999999999998</v>
      </c>
      <c r="D16" s="169">
        <v>308.14999999999998</v>
      </c>
      <c r="E16" s="169">
        <v>196.22</v>
      </c>
      <c r="F16" s="169">
        <f t="shared" si="2"/>
        <v>-79.679999999999978</v>
      </c>
      <c r="G16" s="171">
        <f t="shared" si="3"/>
        <v>-28.880028996013042</v>
      </c>
      <c r="H16" s="169">
        <f>(C16/T!C16)*100</f>
        <v>7.2231748982236583</v>
      </c>
      <c r="I16" s="169">
        <f>(D16/T!D16)*100</f>
        <v>6.1967225641943449</v>
      </c>
      <c r="J16" s="169">
        <f>(E16/T!E16)*100</f>
        <v>5.8507989611566824</v>
      </c>
      <c r="K16" s="169">
        <f t="shared" si="4"/>
        <v>-1.3723759370669759</v>
      </c>
      <c r="L16" s="169">
        <f t="shared" si="5"/>
        <v>-18.999622138520749</v>
      </c>
      <c r="M16" s="241"/>
    </row>
    <row r="17" spans="1:13" x14ac:dyDescent="0.2">
      <c r="A17" s="167">
        <v>12</v>
      </c>
      <c r="B17" s="168" t="s">
        <v>25</v>
      </c>
      <c r="C17" s="169">
        <v>579.30999999999995</v>
      </c>
      <c r="D17" s="169">
        <v>548.04</v>
      </c>
      <c r="E17" s="169">
        <v>510.82</v>
      </c>
      <c r="F17" s="169">
        <f t="shared" si="2"/>
        <v>-68.489999999999952</v>
      </c>
      <c r="G17" s="171">
        <f t="shared" si="3"/>
        <v>-11.822685608741427</v>
      </c>
      <c r="H17" s="169">
        <f>(C17/T!C17)*100</f>
        <v>11.320507684641463</v>
      </c>
      <c r="I17" s="169">
        <f>(D17/T!D17)*100</f>
        <v>9.3640913308170592</v>
      </c>
      <c r="J17" s="169">
        <f>(E17/T!E17)*100</f>
        <v>9.0099814974539161</v>
      </c>
      <c r="K17" s="169">
        <f t="shared" si="4"/>
        <v>-2.3105261871875467</v>
      </c>
      <c r="L17" s="169">
        <f t="shared" si="5"/>
        <v>-20.410093359348526</v>
      </c>
      <c r="M17" s="241"/>
    </row>
    <row r="18" spans="1:13" s="166" customFormat="1" x14ac:dyDescent="0.2">
      <c r="A18" s="243" t="s">
        <v>26</v>
      </c>
      <c r="B18" s="244"/>
      <c r="C18" s="170">
        <f>SUM(C6:C17)</f>
        <v>8932.33</v>
      </c>
      <c r="D18" s="170">
        <f>SUM(D6:D17)</f>
        <v>8389.52</v>
      </c>
      <c r="E18" s="279">
        <f>SUM(E6:E17)</f>
        <v>7772.95</v>
      </c>
      <c r="F18" s="170">
        <f t="shared" si="2"/>
        <v>-1159.3800000000001</v>
      </c>
      <c r="G18" s="172">
        <f t="shared" si="3"/>
        <v>-12.979592110904994</v>
      </c>
      <c r="H18" s="170">
        <f>(C18/T!C18)*100</f>
        <v>8.4390546000454432</v>
      </c>
      <c r="I18" s="170">
        <f>(D18/T!D18)*100</f>
        <v>7.1742151310202935</v>
      </c>
      <c r="J18" s="170">
        <f>(E18/T!E18)*100</f>
        <v>7.1203636840978524</v>
      </c>
      <c r="K18" s="170">
        <f t="shared" si="4"/>
        <v>-1.3186909159475908</v>
      </c>
      <c r="L18" s="170">
        <f t="shared" si="5"/>
        <v>-15.626050291705539</v>
      </c>
      <c r="M18" s="242"/>
    </row>
    <row r="19" spans="1:13" x14ac:dyDescent="0.2">
      <c r="A19" s="167">
        <v>13</v>
      </c>
      <c r="B19" s="168" t="s">
        <v>27</v>
      </c>
      <c r="C19" s="169">
        <v>651.39</v>
      </c>
      <c r="D19" s="169">
        <v>593.79999999999995</v>
      </c>
      <c r="E19" s="169">
        <v>642.17999999999995</v>
      </c>
      <c r="F19" s="169">
        <f t="shared" si="2"/>
        <v>-9.2100000000000364</v>
      </c>
      <c r="G19" s="171">
        <f t="shared" si="3"/>
        <v>-1.4138995072076692</v>
      </c>
      <c r="H19" s="169">
        <f>(C19/T!C19)*100</f>
        <v>9.2067826507291066</v>
      </c>
      <c r="I19" s="169">
        <f>(D19/T!D19)*100</f>
        <v>7.0321455978626437</v>
      </c>
      <c r="J19" s="169">
        <f>(E19/T!E19)*100</f>
        <v>7.8771605521298556</v>
      </c>
      <c r="K19" s="169">
        <f t="shared" si="4"/>
        <v>-1.3296220985992511</v>
      </c>
      <c r="L19" s="169">
        <f t="shared" si="5"/>
        <v>-14.441766999831968</v>
      </c>
      <c r="M19" s="241"/>
    </row>
    <row r="20" spans="1:13" x14ac:dyDescent="0.2">
      <c r="A20" s="167">
        <v>14</v>
      </c>
      <c r="B20" s="168" t="s">
        <v>28</v>
      </c>
      <c r="C20" s="169">
        <v>617.04</v>
      </c>
      <c r="D20" s="169">
        <v>600</v>
      </c>
      <c r="E20" s="169">
        <v>378.7</v>
      </c>
      <c r="F20" s="169">
        <f t="shared" si="2"/>
        <v>-238.33999999999997</v>
      </c>
      <c r="G20" s="171">
        <f t="shared" si="3"/>
        <v>-38.626345131596004</v>
      </c>
      <c r="H20" s="169">
        <f>(C20/T!C20)*100</f>
        <v>38.01684462161213</v>
      </c>
      <c r="I20" s="169">
        <f>(D20/T!D20)*100</f>
        <v>35.205895814018987</v>
      </c>
      <c r="J20" s="169">
        <f>(E20/T!E20)*100</f>
        <v>24.239437250772884</v>
      </c>
      <c r="K20" s="169">
        <f t="shared" si="4"/>
        <v>-13.777407370839246</v>
      </c>
      <c r="L20" s="169">
        <f t="shared" si="5"/>
        <v>-36.240270616796408</v>
      </c>
      <c r="M20" s="241"/>
    </row>
    <row r="21" spans="1:13" x14ac:dyDescent="0.2">
      <c r="A21" s="167">
        <v>15</v>
      </c>
      <c r="B21" s="168" t="s">
        <v>29</v>
      </c>
      <c r="C21" s="169">
        <v>2.66</v>
      </c>
      <c r="D21" s="169">
        <v>2.14</v>
      </c>
      <c r="E21" s="169">
        <v>3.77</v>
      </c>
      <c r="F21" s="169">
        <f t="shared" si="2"/>
        <v>1.1099999999999999</v>
      </c>
      <c r="G21" s="171">
        <f t="shared" si="3"/>
        <v>41.729323308270672</v>
      </c>
      <c r="H21" s="169">
        <f>(C21/T!C21)*100</f>
        <v>2.1846254927726676</v>
      </c>
      <c r="I21" s="169">
        <f>(D21/T!D21)*100</f>
        <v>1.5800354400472536</v>
      </c>
      <c r="J21" s="169">
        <f>(E21/T!E21)*100</f>
        <v>2.864959343415153</v>
      </c>
      <c r="K21" s="169">
        <f t="shared" si="4"/>
        <v>0.68033385064248542</v>
      </c>
      <c r="L21" s="169">
        <f t="shared" si="5"/>
        <v>31.141898366251514</v>
      </c>
      <c r="M21" s="241"/>
    </row>
    <row r="22" spans="1:13" x14ac:dyDescent="0.2">
      <c r="A22" s="167">
        <v>16</v>
      </c>
      <c r="B22" s="168" t="s">
        <v>30</v>
      </c>
      <c r="C22" s="169">
        <v>66.41</v>
      </c>
      <c r="D22" s="169">
        <v>68.78</v>
      </c>
      <c r="E22" s="169">
        <v>64.31</v>
      </c>
      <c r="F22" s="169">
        <f t="shared" si="2"/>
        <v>-2.0999999999999943</v>
      </c>
      <c r="G22" s="171">
        <f t="shared" si="3"/>
        <v>-3.1621743713296104</v>
      </c>
      <c r="H22" s="169">
        <f>(C22/T!C22)*100</f>
        <v>18.719697823880932</v>
      </c>
      <c r="I22" s="169">
        <f>(D22/T!D22)*100</f>
        <v>17.618730467749373</v>
      </c>
      <c r="J22" s="169">
        <f>(E22/T!E22)*100</f>
        <v>17.547545635624438</v>
      </c>
      <c r="K22" s="169">
        <f t="shared" si="4"/>
        <v>-1.1721521882564936</v>
      </c>
      <c r="L22" s="169">
        <f t="shared" si="5"/>
        <v>-6.2615978061417517</v>
      </c>
      <c r="M22" s="241"/>
    </row>
    <row r="23" spans="1:13" x14ac:dyDescent="0.2">
      <c r="A23" s="167">
        <v>17</v>
      </c>
      <c r="B23" s="168" t="s">
        <v>31</v>
      </c>
      <c r="C23" s="169">
        <v>57.72</v>
      </c>
      <c r="D23" s="169">
        <v>50.17</v>
      </c>
      <c r="E23" s="169">
        <v>50.2</v>
      </c>
      <c r="F23" s="169">
        <f t="shared" si="2"/>
        <v>-7.519999999999996</v>
      </c>
      <c r="G23" s="171">
        <f t="shared" si="3"/>
        <v>-13.028413028413022</v>
      </c>
      <c r="H23" s="169">
        <f>(C23/T!C23)*100</f>
        <v>15.329048706644709</v>
      </c>
      <c r="I23" s="169">
        <f>(D23/T!D23)*100</f>
        <v>8.4528162013714567</v>
      </c>
      <c r="J23" s="169">
        <f>(E23/T!E23)*100</f>
        <v>10.909960228631039</v>
      </c>
      <c r="K23" s="169">
        <f t="shared" si="4"/>
        <v>-4.4190884780136699</v>
      </c>
      <c r="L23" s="169">
        <f t="shared" si="5"/>
        <v>-28.828197773930487</v>
      </c>
      <c r="M23" s="241"/>
    </row>
    <row r="24" spans="1:13" x14ac:dyDescent="0.2">
      <c r="A24" s="167">
        <v>18</v>
      </c>
      <c r="B24" s="168" t="s">
        <v>32</v>
      </c>
      <c r="C24" s="169">
        <v>1266.8599999999999</v>
      </c>
      <c r="D24" s="169">
        <v>1080.03</v>
      </c>
      <c r="E24" s="169">
        <v>1784.99</v>
      </c>
      <c r="F24" s="169">
        <f t="shared" si="2"/>
        <v>518.13000000000011</v>
      </c>
      <c r="G24" s="171">
        <f t="shared" si="3"/>
        <v>40.898757558056943</v>
      </c>
      <c r="H24" s="169">
        <f>(C24/T!C24)*100</f>
        <v>8.334484632459267</v>
      </c>
      <c r="I24" s="169">
        <f>(D24/T!D24)*100</f>
        <v>4.866017041399644</v>
      </c>
      <c r="J24" s="169">
        <f>(E24/T!E24)*100</f>
        <v>8.6200835066213237</v>
      </c>
      <c r="K24" s="169">
        <f t="shared" si="4"/>
        <v>0.28559887416205676</v>
      </c>
      <c r="L24" s="169">
        <f t="shared" si="5"/>
        <v>3.4267130693332954</v>
      </c>
      <c r="M24" s="241"/>
    </row>
    <row r="25" spans="1:13" x14ac:dyDescent="0.2">
      <c r="A25" s="167">
        <v>19</v>
      </c>
      <c r="B25" s="168" t="s">
        <v>33</v>
      </c>
      <c r="C25" s="169">
        <v>372.78</v>
      </c>
      <c r="D25" s="169">
        <v>468.39</v>
      </c>
      <c r="E25" s="169">
        <v>629.08000000000004</v>
      </c>
      <c r="F25" s="169">
        <f t="shared" si="2"/>
        <v>256.30000000000007</v>
      </c>
      <c r="G25" s="171">
        <f t="shared" si="3"/>
        <v>68.753688502602088</v>
      </c>
      <c r="H25" s="169">
        <f>(C25/T!C25)*100</f>
        <v>3.8828580535088211</v>
      </c>
      <c r="I25" s="169">
        <f>(D25/T!D25)*100</f>
        <v>4.1074483729895297</v>
      </c>
      <c r="J25" s="169">
        <f>(E25/T!E25)*100</f>
        <v>5.9141457966488256</v>
      </c>
      <c r="K25" s="169">
        <f t="shared" si="4"/>
        <v>2.0312877431400045</v>
      </c>
      <c r="L25" s="169">
        <f t="shared" si="5"/>
        <v>52.314241601090494</v>
      </c>
      <c r="M25" s="241"/>
    </row>
    <row r="26" spans="1:13" x14ac:dyDescent="0.2">
      <c r="A26" s="167">
        <v>20</v>
      </c>
      <c r="B26" s="168" t="s">
        <v>34</v>
      </c>
      <c r="C26" s="169">
        <v>213.55</v>
      </c>
      <c r="D26" s="169">
        <v>217.29</v>
      </c>
      <c r="E26" s="169">
        <v>316.61</v>
      </c>
      <c r="F26" s="169">
        <f t="shared" si="2"/>
        <v>103.06</v>
      </c>
      <c r="G26" s="171">
        <f t="shared" si="3"/>
        <v>48.260360571294775</v>
      </c>
      <c r="H26" s="169">
        <f>(C26/T!C26)*100</f>
        <v>4.3664238262999602</v>
      </c>
      <c r="I26" s="169">
        <f>(D26/T!D26)*100</f>
        <v>3.9302826569427038</v>
      </c>
      <c r="J26" s="169">
        <f>(E26/T!E26)*100</f>
        <v>5.9752617633070875</v>
      </c>
      <c r="K26" s="169">
        <f t="shared" si="4"/>
        <v>1.6088379370071273</v>
      </c>
      <c r="L26" s="169">
        <f t="shared" si="5"/>
        <v>36.845665950170293</v>
      </c>
      <c r="M26" s="241"/>
    </row>
    <row r="27" spans="1:13" x14ac:dyDescent="0.2">
      <c r="A27" s="167">
        <v>21</v>
      </c>
      <c r="B27" s="168" t="s">
        <v>35</v>
      </c>
      <c r="C27" s="169">
        <v>370.47</v>
      </c>
      <c r="D27" s="169">
        <v>362.9</v>
      </c>
      <c r="E27" s="169">
        <v>218.2</v>
      </c>
      <c r="F27" s="169">
        <f t="shared" si="2"/>
        <v>-152.27000000000004</v>
      </c>
      <c r="G27" s="171">
        <f t="shared" si="3"/>
        <v>-41.101843604070517</v>
      </c>
      <c r="H27" s="169">
        <f>(C27/T!C27)*100</f>
        <v>22.08070091786864</v>
      </c>
      <c r="I27" s="169">
        <f>(D27/T!D27)*100</f>
        <v>16.810420700580881</v>
      </c>
      <c r="J27" s="169">
        <f>(E27/T!E27)*100</f>
        <v>11.091061580298371</v>
      </c>
      <c r="K27" s="169">
        <f t="shared" si="4"/>
        <v>-10.989639337570269</v>
      </c>
      <c r="L27" s="169">
        <f t="shared" si="5"/>
        <v>-49.770337356804589</v>
      </c>
      <c r="M27" s="241"/>
    </row>
    <row r="28" spans="1:13" x14ac:dyDescent="0.2">
      <c r="A28" s="167">
        <v>22</v>
      </c>
      <c r="B28" s="168" t="s">
        <v>36</v>
      </c>
      <c r="C28" s="169">
        <v>1653.64</v>
      </c>
      <c r="D28" s="169">
        <v>2046.47</v>
      </c>
      <c r="E28" s="169">
        <v>1022.02</v>
      </c>
      <c r="F28" s="169">
        <f t="shared" si="2"/>
        <v>-631.62000000000012</v>
      </c>
      <c r="G28" s="171">
        <f t="shared" si="3"/>
        <v>-38.195737887327361</v>
      </c>
      <c r="H28" s="169">
        <f>(C28/T!C28)*100</f>
        <v>33.856649140910363</v>
      </c>
      <c r="I28" s="169">
        <f>(D28/T!D28)*100</f>
        <v>40.898235544515074</v>
      </c>
      <c r="J28" s="169">
        <f>(E28/T!E28)*100</f>
        <v>27.023196659977099</v>
      </c>
      <c r="K28" s="169">
        <f t="shared" si="4"/>
        <v>-6.8334524809332642</v>
      </c>
      <c r="L28" s="169">
        <f t="shared" si="5"/>
        <v>-20.183487304052562</v>
      </c>
      <c r="M28" s="241"/>
    </row>
    <row r="29" spans="1:13" x14ac:dyDescent="0.2">
      <c r="A29" s="167">
        <v>23</v>
      </c>
      <c r="B29" s="168" t="s">
        <v>37</v>
      </c>
      <c r="C29" s="169">
        <v>8.31</v>
      </c>
      <c r="D29" s="169">
        <v>3.76</v>
      </c>
      <c r="E29" s="169">
        <v>3.18</v>
      </c>
      <c r="F29" s="169">
        <f t="shared" si="2"/>
        <v>-5.1300000000000008</v>
      </c>
      <c r="G29" s="171">
        <f t="shared" si="3"/>
        <v>-61.73285198555957</v>
      </c>
      <c r="H29" s="169">
        <f>(C29/T!C29)*100</f>
        <v>37.73841961852861</v>
      </c>
      <c r="I29" s="169">
        <f>(D29/T!D29)*100</f>
        <v>14.908802537668517</v>
      </c>
      <c r="J29" s="169">
        <f>(E29/T!E29)*100</f>
        <v>15.915915915915916</v>
      </c>
      <c r="K29" s="169">
        <f t="shared" si="4"/>
        <v>-21.822503702612693</v>
      </c>
      <c r="L29" s="169">
        <f t="shared" si="5"/>
        <v>-57.825695731832916</v>
      </c>
      <c r="M29" s="241"/>
    </row>
    <row r="30" spans="1:13" x14ac:dyDescent="0.2">
      <c r="A30" s="167">
        <v>24</v>
      </c>
      <c r="B30" s="168" t="s">
        <v>38</v>
      </c>
      <c r="C30" s="169">
        <v>5.45</v>
      </c>
      <c r="D30" s="169">
        <v>42.5</v>
      </c>
      <c r="E30" s="169">
        <v>6.31</v>
      </c>
      <c r="F30" s="169">
        <f t="shared" si="2"/>
        <v>0.85999999999999943</v>
      </c>
      <c r="G30" s="171">
        <f t="shared" si="3"/>
        <v>15.779816513761457</v>
      </c>
      <c r="H30" s="169">
        <f>(C30/T!C30)*100</f>
        <v>0.95910178797691126</v>
      </c>
      <c r="I30" s="169">
        <f>(D30/T!D30)*100</f>
        <v>8.7741029770015277</v>
      </c>
      <c r="J30" s="169">
        <f>(E30/T!E30)*100</f>
        <v>1.2922648426140202</v>
      </c>
      <c r="K30" s="169">
        <f t="shared" si="4"/>
        <v>0.33316305463710894</v>
      </c>
      <c r="L30" s="169">
        <f t="shared" si="5"/>
        <v>34.736986085686375</v>
      </c>
      <c r="M30" s="241"/>
    </row>
    <row r="31" spans="1:13" x14ac:dyDescent="0.2">
      <c r="A31" s="167">
        <v>25</v>
      </c>
      <c r="B31" s="168" t="s">
        <v>39</v>
      </c>
      <c r="C31" s="169">
        <v>0.55000000000000004</v>
      </c>
      <c r="D31" s="169">
        <v>0.8</v>
      </c>
      <c r="E31" s="169">
        <v>0.46</v>
      </c>
      <c r="F31" s="169">
        <f t="shared" si="2"/>
        <v>-9.0000000000000024E-2</v>
      </c>
      <c r="G31" s="171">
        <f t="shared" si="3"/>
        <v>-16.363636363636367</v>
      </c>
      <c r="H31" s="169">
        <f>(C31/T!C31)*100</f>
        <v>6.4629847238542899</v>
      </c>
      <c r="I31" s="169">
        <f>(D31/T!D31)*100</f>
        <v>8.3333333333333339</v>
      </c>
      <c r="J31" s="169">
        <f>(E31/T!E31)*100</f>
        <v>5.9585492227979282</v>
      </c>
      <c r="K31" s="169">
        <f t="shared" si="4"/>
        <v>-0.5044355010563617</v>
      </c>
      <c r="L31" s="169">
        <f t="shared" si="5"/>
        <v>-7.8049929345266138</v>
      </c>
      <c r="M31" s="241"/>
    </row>
    <row r="32" spans="1:13" x14ac:dyDescent="0.2">
      <c r="A32" s="167">
        <v>26</v>
      </c>
      <c r="B32" s="168" t="s">
        <v>40</v>
      </c>
      <c r="C32" s="169">
        <v>662.23</v>
      </c>
      <c r="D32" s="169">
        <v>599.46</v>
      </c>
      <c r="E32" s="169">
        <v>596.94000000000005</v>
      </c>
      <c r="F32" s="169">
        <f t="shared" si="2"/>
        <v>-65.289999999999964</v>
      </c>
      <c r="G32" s="171">
        <f t="shared" si="3"/>
        <v>-9.8591123929752449</v>
      </c>
      <c r="H32" s="169">
        <f>(C32/T!C32)*100</f>
        <v>17.848277646462716</v>
      </c>
      <c r="I32" s="169">
        <f>(D32/T!D32)*100</f>
        <v>13.799469623027202</v>
      </c>
      <c r="J32" s="169">
        <f>(E32/T!E32)*100</f>
        <v>14.768321858076265</v>
      </c>
      <c r="K32" s="169">
        <f t="shared" si="4"/>
        <v>-3.0799557883864512</v>
      </c>
      <c r="L32" s="169">
        <f t="shared" si="5"/>
        <v>-17.256319345731693</v>
      </c>
      <c r="M32" s="241"/>
    </row>
    <row r="33" spans="1:13" x14ac:dyDescent="0.2">
      <c r="A33" s="167">
        <v>27</v>
      </c>
      <c r="B33" s="168" t="s">
        <v>41</v>
      </c>
      <c r="C33" s="169">
        <v>0.16</v>
      </c>
      <c r="D33" s="169">
        <v>0.01</v>
      </c>
      <c r="E33" s="169">
        <v>0.73</v>
      </c>
      <c r="F33" s="169">
        <f t="shared" si="2"/>
        <v>0.56999999999999995</v>
      </c>
      <c r="G33" s="171">
        <f t="shared" si="3"/>
        <v>356.24999999999994</v>
      </c>
      <c r="H33" s="169">
        <f>(C33/T!C33)*100</f>
        <v>2.990654205607477</v>
      </c>
      <c r="I33" s="169">
        <f>(D33/T!D33)*100</f>
        <v>4.4843049327354258E-2</v>
      </c>
      <c r="J33" s="169">
        <f>(E33/T!E33)*100</f>
        <v>1.0543038705950318</v>
      </c>
      <c r="K33" s="169">
        <f t="shared" si="4"/>
        <v>-1.9363503350124451</v>
      </c>
      <c r="L33" s="169">
        <f t="shared" si="5"/>
        <v>-64.746714326978633</v>
      </c>
      <c r="M33" s="241"/>
    </row>
    <row r="34" spans="1:13" x14ac:dyDescent="0.2">
      <c r="A34" s="167">
        <v>28</v>
      </c>
      <c r="B34" s="168" t="s">
        <v>42</v>
      </c>
      <c r="C34" s="169">
        <v>353.52</v>
      </c>
      <c r="D34" s="169">
        <v>233.42</v>
      </c>
      <c r="E34" s="169">
        <v>292.79000000000002</v>
      </c>
      <c r="F34" s="169">
        <f t="shared" si="2"/>
        <v>-60.729999999999961</v>
      </c>
      <c r="G34" s="171">
        <f t="shared" si="3"/>
        <v>-17.17866033039148</v>
      </c>
      <c r="H34" s="169">
        <f>(C34/T!C34)*100</f>
        <v>168.67216947373441</v>
      </c>
      <c r="I34" s="169">
        <f>(D34/T!D34)*100</f>
        <v>66.465446054842104</v>
      </c>
      <c r="J34" s="169">
        <f>(E34/T!E34)*100</f>
        <v>91.166396811558101</v>
      </c>
      <c r="K34" s="169">
        <f t="shared" si="4"/>
        <v>-77.505772662176312</v>
      </c>
      <c r="L34" s="169">
        <f t="shared" si="5"/>
        <v>-45.950539975858604</v>
      </c>
      <c r="M34" s="241"/>
    </row>
    <row r="35" spans="1:13" x14ac:dyDescent="0.2">
      <c r="A35" s="167">
        <v>29</v>
      </c>
      <c r="B35" s="168" t="s">
        <v>43</v>
      </c>
      <c r="C35" s="169">
        <v>7.21</v>
      </c>
      <c r="D35" s="169">
        <v>6.93</v>
      </c>
      <c r="E35" s="169">
        <v>0</v>
      </c>
      <c r="F35" s="169">
        <f t="shared" si="2"/>
        <v>-7.21</v>
      </c>
      <c r="G35" s="171">
        <f t="shared" si="3"/>
        <v>-100</v>
      </c>
      <c r="H35" s="169">
        <f>(C35/T!C35)*100</f>
        <v>15.902073224525804</v>
      </c>
      <c r="I35" s="169">
        <f>(D35/T!D35)*100</f>
        <v>13.189950513894175</v>
      </c>
      <c r="J35" s="169">
        <f>(E35/T!E35)*100</f>
        <v>0</v>
      </c>
      <c r="K35" s="169">
        <f t="shared" si="4"/>
        <v>-15.902073224525804</v>
      </c>
      <c r="L35" s="169">
        <f t="shared" si="5"/>
        <v>-100</v>
      </c>
      <c r="M35" s="241"/>
    </row>
    <row r="36" spans="1:13" x14ac:dyDescent="0.2">
      <c r="A36" s="167">
        <v>30</v>
      </c>
      <c r="B36" s="168" t="s">
        <v>44</v>
      </c>
      <c r="C36" s="169">
        <v>0.87</v>
      </c>
      <c r="D36" s="169">
        <v>0.74</v>
      </c>
      <c r="E36" s="169">
        <v>0.83</v>
      </c>
      <c r="F36" s="169">
        <f t="shared" si="2"/>
        <v>-4.0000000000000036E-2</v>
      </c>
      <c r="G36" s="171">
        <f t="shared" si="3"/>
        <v>-4.5977011494252915</v>
      </c>
      <c r="H36" s="169">
        <f>(C36/T!C36)*100</f>
        <v>6.4732142857142865</v>
      </c>
      <c r="I36" s="169">
        <f>(D36/T!D36)*100</f>
        <v>5.214940098661029</v>
      </c>
      <c r="J36" s="169">
        <f>(E36/T!E36)*100</f>
        <v>5.5967633175994607</v>
      </c>
      <c r="K36" s="169">
        <f t="shared" si="4"/>
        <v>-0.87645096811482581</v>
      </c>
      <c r="L36" s="169">
        <f t="shared" si="5"/>
        <v>-13.539656335015238</v>
      </c>
      <c r="M36" s="241"/>
    </row>
    <row r="37" spans="1:13" x14ac:dyDescent="0.2">
      <c r="A37" s="167">
        <v>31</v>
      </c>
      <c r="B37" s="168" t="s">
        <v>45</v>
      </c>
      <c r="C37" s="169">
        <v>73.77</v>
      </c>
      <c r="D37" s="169">
        <v>60.83</v>
      </c>
      <c r="E37" s="169">
        <v>73.23</v>
      </c>
      <c r="F37" s="169">
        <f t="shared" si="2"/>
        <v>-0.53999999999999204</v>
      </c>
      <c r="G37" s="171">
        <f t="shared" si="3"/>
        <v>-0.73200488003252284</v>
      </c>
      <c r="H37" s="169">
        <f>(C37/T!C37)*100</f>
        <v>4.3624299982850685</v>
      </c>
      <c r="I37" s="169">
        <f>(D37/T!D37)*100</f>
        <v>3.0721601583806386</v>
      </c>
      <c r="J37" s="169">
        <f>(E37/T!E37)*100</f>
        <v>3.9457519720677618</v>
      </c>
      <c r="K37" s="169">
        <f t="shared" si="4"/>
        <v>-0.41667802621730665</v>
      </c>
      <c r="L37" s="169">
        <f t="shared" si="5"/>
        <v>-9.5515120329978593</v>
      </c>
      <c r="M37" s="241"/>
    </row>
    <row r="38" spans="1:13" s="166" customFormat="1" x14ac:dyDescent="0.2">
      <c r="A38" s="243" t="s">
        <v>46</v>
      </c>
      <c r="B38" s="244"/>
      <c r="C38" s="170">
        <f>SUM(C19:C37)</f>
        <v>6384.590000000002</v>
      </c>
      <c r="D38" s="170">
        <f>SUM(D19:D37)</f>
        <v>6438.420000000001</v>
      </c>
      <c r="E38" s="279">
        <f>SUM(E19:E37)</f>
        <v>6084.53</v>
      </c>
      <c r="F38" s="170">
        <f t="shared" ref="F38:F58" si="6">(E38-C38)</f>
        <v>-300.06000000000222</v>
      </c>
      <c r="G38" s="172">
        <f t="shared" si="3"/>
        <v>-4.6997536255264958</v>
      </c>
      <c r="H38" s="170">
        <f>(C38/T!C38)*100</f>
        <v>12.259493989293912</v>
      </c>
      <c r="I38" s="170">
        <f>(D38/T!D38)*100</f>
        <v>9.9295170572052776</v>
      </c>
      <c r="J38" s="170">
        <f>(E38/T!E38)*100</f>
        <v>10.152701077387412</v>
      </c>
      <c r="K38" s="170">
        <f t="shared" ref="K38:K58" si="7">(J38-H38)</f>
        <v>-2.1067929119064992</v>
      </c>
      <c r="L38" s="170">
        <f t="shared" si="5"/>
        <v>-17.184990781400437</v>
      </c>
      <c r="M38" s="242"/>
    </row>
    <row r="39" spans="1:13" x14ac:dyDescent="0.2">
      <c r="A39" s="167">
        <v>32</v>
      </c>
      <c r="B39" s="168" t="s">
        <v>47</v>
      </c>
      <c r="C39" s="169">
        <v>3915.43</v>
      </c>
      <c r="D39" s="169">
        <v>6774.26</v>
      </c>
      <c r="E39" s="169">
        <v>4145.0200000000004</v>
      </c>
      <c r="F39" s="169">
        <f t="shared" si="6"/>
        <v>229.5900000000006</v>
      </c>
      <c r="G39" s="171">
        <f t="shared" si="3"/>
        <v>5.8637237800190682</v>
      </c>
      <c r="H39" s="169">
        <f>(C39/T!C39)*100</f>
        <v>103.69802425975951</v>
      </c>
      <c r="I39" s="169">
        <f>(D39/T!D39)*100</f>
        <v>98.836735974228148</v>
      </c>
      <c r="J39" s="169">
        <f>(E39/T!E39)*100</f>
        <v>41.61177853605551</v>
      </c>
      <c r="K39" s="169">
        <f t="shared" si="7"/>
        <v>-62.086245723703996</v>
      </c>
      <c r="L39" s="169">
        <f t="shared" si="5"/>
        <v>-59.872158767635121</v>
      </c>
      <c r="M39" s="241"/>
    </row>
    <row r="40" spans="1:13" s="166" customFormat="1" x14ac:dyDescent="0.2">
      <c r="A40" s="243" t="s">
        <v>48</v>
      </c>
      <c r="B40" s="244"/>
      <c r="C40" s="170">
        <f>SUM(C39:C39)</f>
        <v>3915.43</v>
      </c>
      <c r="D40" s="170">
        <f>SUM(D39:D39)</f>
        <v>6774.26</v>
      </c>
      <c r="E40" s="170">
        <f>SUM(E39:E39)</f>
        <v>4145.0200000000004</v>
      </c>
      <c r="F40" s="170">
        <f t="shared" si="6"/>
        <v>229.5900000000006</v>
      </c>
      <c r="G40" s="172">
        <f t="shared" si="3"/>
        <v>5.8637237800190682</v>
      </c>
      <c r="H40" s="170">
        <f>(C40/T!C40)*100</f>
        <v>103.69802425975951</v>
      </c>
      <c r="I40" s="170">
        <f>(D40/T!D40)*100</f>
        <v>98.836735974228148</v>
      </c>
      <c r="J40" s="170">
        <f>(E40/T!E40)*100</f>
        <v>41.61177853605551</v>
      </c>
      <c r="K40" s="170">
        <f t="shared" si="7"/>
        <v>-62.086245723703996</v>
      </c>
      <c r="L40" s="170">
        <f t="shared" si="5"/>
        <v>-59.872158767635121</v>
      </c>
      <c r="M40" s="242"/>
    </row>
    <row r="41" spans="1:13" x14ac:dyDescent="0.2">
      <c r="A41" s="167">
        <v>33</v>
      </c>
      <c r="B41" s="168" t="s">
        <v>49</v>
      </c>
      <c r="C41" s="169">
        <v>3309.05</v>
      </c>
      <c r="D41" s="169">
        <v>3050.7</v>
      </c>
      <c r="E41" s="169">
        <v>2910.19</v>
      </c>
      <c r="F41" s="169">
        <f t="shared" si="6"/>
        <v>-398.86000000000013</v>
      </c>
      <c r="G41" s="171">
        <f t="shared" si="3"/>
        <v>-12.053610552877718</v>
      </c>
      <c r="H41" s="169">
        <f>(C41/T!C41)*100</f>
        <v>51.572557392889983</v>
      </c>
      <c r="I41" s="169">
        <f>(D41/T!D41)*100</f>
        <v>39.737971926680075</v>
      </c>
      <c r="J41" s="169">
        <f>(E41/T!E41)*100</f>
        <v>40.773811191750497</v>
      </c>
      <c r="K41" s="169">
        <f t="shared" si="7"/>
        <v>-10.798746201139487</v>
      </c>
      <c r="L41" s="169">
        <f t="shared" si="5"/>
        <v>-20.938938743860412</v>
      </c>
      <c r="M41" s="241"/>
    </row>
    <row r="42" spans="1:13" s="166" customFormat="1" x14ac:dyDescent="0.2">
      <c r="A42" s="243" t="s">
        <v>50</v>
      </c>
      <c r="B42" s="244"/>
      <c r="C42" s="170">
        <f>SUM(C41:C41)</f>
        <v>3309.05</v>
      </c>
      <c r="D42" s="170">
        <f>SUM(D41:D41)</f>
        <v>3050.7</v>
      </c>
      <c r="E42" s="170">
        <f>SUM(E41:E41)</f>
        <v>2910.19</v>
      </c>
      <c r="F42" s="170">
        <f t="shared" si="6"/>
        <v>-398.86000000000013</v>
      </c>
      <c r="G42" s="172">
        <f t="shared" si="3"/>
        <v>-12.053610552877718</v>
      </c>
      <c r="H42" s="170">
        <f>(C42/T!C42)*100</f>
        <v>51.572557392889983</v>
      </c>
      <c r="I42" s="170">
        <f>(D42/T!D42)*100</f>
        <v>39.737971926680075</v>
      </c>
      <c r="J42" s="170">
        <f>(E42/T!E42)*100</f>
        <v>40.773811191750497</v>
      </c>
      <c r="K42" s="170">
        <f t="shared" si="7"/>
        <v>-10.798746201139487</v>
      </c>
      <c r="L42" s="170">
        <f t="shared" si="5"/>
        <v>-20.938938743860412</v>
      </c>
      <c r="M42" s="242"/>
    </row>
    <row r="43" spans="1:13" x14ac:dyDescent="0.2">
      <c r="A43" s="167">
        <v>34</v>
      </c>
      <c r="B43" s="168" t="s">
        <v>51</v>
      </c>
      <c r="C43" s="169">
        <v>273.33999999999997</v>
      </c>
      <c r="D43" s="169">
        <v>238.97</v>
      </c>
      <c r="E43" s="169">
        <v>348.26</v>
      </c>
      <c r="F43" s="169">
        <f t="shared" si="6"/>
        <v>74.920000000000016</v>
      </c>
      <c r="G43" s="171">
        <f t="shared" si="3"/>
        <v>27.409087583229685</v>
      </c>
      <c r="H43" s="169">
        <f>(C43/T!C43)*100</f>
        <v>17.396340493237865</v>
      </c>
      <c r="I43" s="169">
        <f>(D43/T!D43)*100</f>
        <v>13.646850551082176</v>
      </c>
      <c r="J43" s="169">
        <f>(E43/T!E43)*100</f>
        <v>20.212772131842108</v>
      </c>
      <c r="K43" s="169">
        <f t="shared" si="7"/>
        <v>2.8164316386042429</v>
      </c>
      <c r="L43" s="169">
        <f t="shared" si="5"/>
        <v>16.189793708044622</v>
      </c>
      <c r="M43" s="241"/>
    </row>
    <row r="44" spans="1:13" x14ac:dyDescent="0.2">
      <c r="A44" s="167">
        <v>35</v>
      </c>
      <c r="B44" s="168" t="s">
        <v>52</v>
      </c>
      <c r="C44" s="169">
        <v>113.38</v>
      </c>
      <c r="D44" s="169">
        <v>186.76</v>
      </c>
      <c r="E44" s="169">
        <v>51.66</v>
      </c>
      <c r="F44" s="169">
        <f t="shared" si="6"/>
        <v>-61.72</v>
      </c>
      <c r="G44" s="171">
        <f t="shared" si="3"/>
        <v>-54.436408537660967</v>
      </c>
      <c r="H44" s="169">
        <f>(C44/T!C44)*100</f>
        <v>42.780062634418748</v>
      </c>
      <c r="I44" s="169">
        <f>(D44/T!D44)*100</f>
        <v>60.01863932898415</v>
      </c>
      <c r="J44" s="169">
        <f>(E44/T!E44)*100</f>
        <v>17.244717428313916</v>
      </c>
      <c r="K44" s="169">
        <f t="shared" si="7"/>
        <v>-25.535345206104832</v>
      </c>
      <c r="L44" s="169">
        <f t="shared" si="5"/>
        <v>-59.689826600581789</v>
      </c>
      <c r="M44" s="241"/>
    </row>
    <row r="45" spans="1:13" x14ac:dyDescent="0.2">
      <c r="A45" s="167">
        <v>36</v>
      </c>
      <c r="B45" s="168" t="s">
        <v>53</v>
      </c>
      <c r="C45" s="169">
        <v>889.25</v>
      </c>
      <c r="D45" s="169">
        <v>722.5</v>
      </c>
      <c r="E45" s="169">
        <v>388.54</v>
      </c>
      <c r="F45" s="169">
        <f t="shared" si="6"/>
        <v>-500.71</v>
      </c>
      <c r="G45" s="171">
        <f t="shared" si="3"/>
        <v>-56.307000281135785</v>
      </c>
      <c r="H45" s="169">
        <f>(C45/T!C45)*100</f>
        <v>184.20125942497307</v>
      </c>
      <c r="I45" s="169">
        <f>(D45/T!D45)*100</f>
        <v>155.40642274848895</v>
      </c>
      <c r="J45" s="169">
        <f>(E45/T!E45)*100</f>
        <v>93.246616108284542</v>
      </c>
      <c r="K45" s="169">
        <f t="shared" si="7"/>
        <v>-90.954643316688532</v>
      </c>
      <c r="L45" s="169">
        <f t="shared" si="5"/>
        <v>-49.377861802152999</v>
      </c>
      <c r="M45" s="241"/>
    </row>
    <row r="46" spans="1:13" x14ac:dyDescent="0.2">
      <c r="A46" s="167">
        <v>37</v>
      </c>
      <c r="B46" s="168" t="s">
        <v>54</v>
      </c>
      <c r="C46" s="169">
        <v>252.89</v>
      </c>
      <c r="D46" s="169">
        <v>224.63</v>
      </c>
      <c r="E46" s="169">
        <v>252.81</v>
      </c>
      <c r="F46" s="169">
        <f t="shared" si="6"/>
        <v>-7.9999999999984084E-2</v>
      </c>
      <c r="G46" s="171">
        <f t="shared" si="3"/>
        <v>-3.1634307406375933E-2</v>
      </c>
      <c r="H46" s="169">
        <f>(C46/T!C46)*100</f>
        <v>65.446028829481634</v>
      </c>
      <c r="I46" s="169">
        <f>(D46/T!D46)*100</f>
        <v>52.957540608718205</v>
      </c>
      <c r="J46" s="169">
        <f>(E46/T!E46)*100</f>
        <v>62.158241542092838</v>
      </c>
      <c r="K46" s="169">
        <f t="shared" si="7"/>
        <v>-3.2877872873887952</v>
      </c>
      <c r="L46" s="169">
        <f t="shared" si="5"/>
        <v>-5.0236620100435152</v>
      </c>
      <c r="M46" s="241"/>
    </row>
    <row r="47" spans="1:13" x14ac:dyDescent="0.2">
      <c r="A47" s="167">
        <v>38</v>
      </c>
      <c r="B47" s="168" t="s">
        <v>55</v>
      </c>
      <c r="C47" s="169">
        <v>157.43</v>
      </c>
      <c r="D47" s="169">
        <v>146.32</v>
      </c>
      <c r="E47" s="169">
        <v>120.65</v>
      </c>
      <c r="F47" s="169">
        <f t="shared" si="6"/>
        <v>-36.78</v>
      </c>
      <c r="G47" s="171">
        <f t="shared" si="3"/>
        <v>-23.36276440322683</v>
      </c>
      <c r="H47" s="169">
        <f>(C47/T!C47)*100</f>
        <v>160.4791029561672</v>
      </c>
      <c r="I47" s="169">
        <f>(D47/T!D47)*100</f>
        <v>99.959010793824291</v>
      </c>
      <c r="J47" s="169">
        <f>(E47/T!E47)*100</f>
        <v>87.07419168591224</v>
      </c>
      <c r="K47" s="169">
        <f t="shared" si="7"/>
        <v>-73.404911270254956</v>
      </c>
      <c r="L47" s="169">
        <f t="shared" si="5"/>
        <v>-45.741102684443945</v>
      </c>
      <c r="M47" s="241"/>
    </row>
    <row r="48" spans="1:13" x14ac:dyDescent="0.2">
      <c r="A48" s="167">
        <v>39</v>
      </c>
      <c r="B48" s="168" t="s">
        <v>56</v>
      </c>
      <c r="C48" s="169">
        <v>36.17</v>
      </c>
      <c r="D48" s="169">
        <v>30.22</v>
      </c>
      <c r="E48" s="169">
        <v>67.11</v>
      </c>
      <c r="F48" s="169">
        <f t="shared" si="6"/>
        <v>30.939999999999998</v>
      </c>
      <c r="G48" s="171">
        <f t="shared" si="3"/>
        <v>85.540503179430459</v>
      </c>
      <c r="H48" s="169">
        <f>(C48/T!C48)*100</f>
        <v>34.490321350243157</v>
      </c>
      <c r="I48" s="169">
        <f>(D48/T!D48)*100</f>
        <v>24.384733317195188</v>
      </c>
      <c r="J48" s="169">
        <f>(E48/T!E48)*100</f>
        <v>56.925947917550261</v>
      </c>
      <c r="K48" s="169">
        <f t="shared" si="7"/>
        <v>22.435626567307104</v>
      </c>
      <c r="L48" s="169">
        <f t="shared" si="5"/>
        <v>65.049050542258669</v>
      </c>
      <c r="M48" s="241"/>
    </row>
    <row r="49" spans="1:13" x14ac:dyDescent="0.2">
      <c r="A49" s="167">
        <v>40</v>
      </c>
      <c r="B49" s="168" t="s">
        <v>57</v>
      </c>
      <c r="C49" s="169">
        <v>209.11</v>
      </c>
      <c r="D49" s="169">
        <v>191.94</v>
      </c>
      <c r="E49" s="169">
        <v>97.48</v>
      </c>
      <c r="F49" s="169">
        <f t="shared" si="6"/>
        <v>-111.63000000000001</v>
      </c>
      <c r="G49" s="171">
        <f t="shared" si="3"/>
        <v>-53.383386734254699</v>
      </c>
      <c r="H49" s="169">
        <f>(C49/T!C49)*100</f>
        <v>140.19174041297936</v>
      </c>
      <c r="I49" s="169">
        <f>(D49/T!D49)*100</f>
        <v>119.00303800607601</v>
      </c>
      <c r="J49" s="169">
        <f>(E49/T!E49)*100</f>
        <v>60.875538624867296</v>
      </c>
      <c r="K49" s="169">
        <f t="shared" si="7"/>
        <v>-79.316201788112068</v>
      </c>
      <c r="L49" s="169">
        <f t="shared" si="5"/>
        <v>-56.576943516401869</v>
      </c>
      <c r="M49" s="241"/>
    </row>
    <row r="50" spans="1:13" s="166" customFormat="1" x14ac:dyDescent="0.2">
      <c r="A50" s="243" t="s">
        <v>58</v>
      </c>
      <c r="B50" s="244"/>
      <c r="C50" s="170">
        <f>SUM(C43:C49)</f>
        <v>1931.5700000000002</v>
      </c>
      <c r="D50" s="170">
        <f>SUM(D43:D49)</f>
        <v>1741.3400000000001</v>
      </c>
      <c r="E50" s="170">
        <f>SUM(E43:E49)</f>
        <v>1326.51</v>
      </c>
      <c r="F50" s="170">
        <f t="shared" si="6"/>
        <v>-605.06000000000017</v>
      </c>
      <c r="G50" s="172">
        <f t="shared" si="3"/>
        <v>-31.324777253736602</v>
      </c>
      <c r="H50" s="170">
        <f>(C50/T!C50)*100</f>
        <v>63.173163089763818</v>
      </c>
      <c r="I50" s="170">
        <f>(D50/T!D50)*100</f>
        <v>51.474009370519823</v>
      </c>
      <c r="J50" s="170">
        <f>(E50/T!E50)*100</f>
        <v>40.659061093878357</v>
      </c>
      <c r="K50" s="170">
        <f t="shared" si="7"/>
        <v>-22.514101995885461</v>
      </c>
      <c r="L50" s="170">
        <f t="shared" si="5"/>
        <v>-35.638712539840363</v>
      </c>
      <c r="M50" s="242"/>
    </row>
    <row r="51" spans="1:13" x14ac:dyDescent="0.2">
      <c r="A51" s="167">
        <v>41</v>
      </c>
      <c r="B51" s="168" t="s">
        <v>59</v>
      </c>
      <c r="C51" s="169">
        <v>0</v>
      </c>
      <c r="D51" s="169">
        <v>0</v>
      </c>
      <c r="E51" s="169">
        <v>0</v>
      </c>
      <c r="F51" s="169">
        <f t="shared" si="6"/>
        <v>0</v>
      </c>
      <c r="G51" s="171" t="str">
        <f t="shared" si="3"/>
        <v/>
      </c>
      <c r="H51" s="169">
        <v>0</v>
      </c>
      <c r="I51" s="169">
        <v>0</v>
      </c>
      <c r="J51" s="169">
        <v>0</v>
      </c>
      <c r="K51" s="169">
        <f t="shared" si="7"/>
        <v>0</v>
      </c>
      <c r="L51" s="169" t="str">
        <f t="shared" si="5"/>
        <v/>
      </c>
      <c r="M51" s="241"/>
    </row>
    <row r="52" spans="1:13" x14ac:dyDescent="0.2">
      <c r="A52" s="167">
        <v>42</v>
      </c>
      <c r="B52" s="168" t="s">
        <v>60</v>
      </c>
      <c r="C52" s="169">
        <v>0</v>
      </c>
      <c r="D52" s="169">
        <v>0</v>
      </c>
      <c r="E52" s="169">
        <v>0</v>
      </c>
      <c r="F52" s="169">
        <f t="shared" si="6"/>
        <v>0</v>
      </c>
      <c r="G52" s="171" t="str">
        <f t="shared" si="3"/>
        <v/>
      </c>
      <c r="H52" s="169">
        <v>0</v>
      </c>
      <c r="I52" s="169">
        <v>0</v>
      </c>
      <c r="J52" s="169">
        <v>0</v>
      </c>
      <c r="K52" s="169">
        <f t="shared" si="7"/>
        <v>0</v>
      </c>
      <c r="L52" s="169" t="str">
        <f t="shared" si="5"/>
        <v/>
      </c>
      <c r="M52" s="241"/>
    </row>
    <row r="53" spans="1:13" x14ac:dyDescent="0.2">
      <c r="A53" s="167">
        <v>43</v>
      </c>
      <c r="B53" s="168" t="s">
        <v>61</v>
      </c>
      <c r="C53" s="169">
        <v>0</v>
      </c>
      <c r="D53" s="169">
        <v>0</v>
      </c>
      <c r="E53" s="169">
        <v>0</v>
      </c>
      <c r="F53" s="169">
        <f t="shared" si="6"/>
        <v>0</v>
      </c>
      <c r="G53" s="171" t="str">
        <f t="shared" si="3"/>
        <v/>
      </c>
      <c r="H53" s="169">
        <v>0</v>
      </c>
      <c r="I53" s="169">
        <v>0</v>
      </c>
      <c r="J53" s="169">
        <v>0</v>
      </c>
      <c r="K53" s="169">
        <f t="shared" si="7"/>
        <v>0</v>
      </c>
      <c r="L53" s="169" t="str">
        <f t="shared" si="5"/>
        <v/>
      </c>
      <c r="M53" s="241"/>
    </row>
    <row r="54" spans="1:13" x14ac:dyDescent="0.2">
      <c r="A54" s="167">
        <v>44</v>
      </c>
      <c r="B54" s="168" t="s">
        <v>62</v>
      </c>
      <c r="C54" s="169">
        <v>0</v>
      </c>
      <c r="D54" s="169">
        <v>0</v>
      </c>
      <c r="E54" s="169">
        <v>0</v>
      </c>
      <c r="F54" s="169">
        <f t="shared" si="6"/>
        <v>0</v>
      </c>
      <c r="G54" s="171" t="str">
        <f t="shared" si="3"/>
        <v/>
      </c>
      <c r="H54" s="169">
        <v>0</v>
      </c>
      <c r="I54" s="169">
        <v>0</v>
      </c>
      <c r="J54" s="169">
        <v>0</v>
      </c>
      <c r="K54" s="169">
        <f t="shared" si="7"/>
        <v>0</v>
      </c>
      <c r="L54" s="169" t="str">
        <f t="shared" si="5"/>
        <v/>
      </c>
      <c r="M54" s="241"/>
    </row>
    <row r="55" spans="1:13" x14ac:dyDescent="0.2">
      <c r="A55" s="167">
        <v>45</v>
      </c>
      <c r="B55" s="168" t="s">
        <v>63</v>
      </c>
      <c r="C55" s="169">
        <v>0</v>
      </c>
      <c r="D55" s="169">
        <v>0</v>
      </c>
      <c r="E55" s="169">
        <v>0</v>
      </c>
      <c r="F55" s="169">
        <f t="shared" si="6"/>
        <v>0</v>
      </c>
      <c r="G55" s="171" t="str">
        <f t="shared" si="3"/>
        <v/>
      </c>
      <c r="H55" s="169">
        <v>0</v>
      </c>
      <c r="I55" s="169">
        <v>0</v>
      </c>
      <c r="J55" s="169">
        <v>0</v>
      </c>
      <c r="K55" s="169">
        <f t="shared" si="7"/>
        <v>0</v>
      </c>
      <c r="L55" s="169" t="str">
        <f t="shared" si="5"/>
        <v/>
      </c>
      <c r="M55" s="241"/>
    </row>
    <row r="56" spans="1:13" x14ac:dyDescent="0.2">
      <c r="A56" s="167">
        <v>46</v>
      </c>
      <c r="B56" s="168" t="s">
        <v>64</v>
      </c>
      <c r="C56" s="169">
        <v>0</v>
      </c>
      <c r="D56" s="169">
        <v>0</v>
      </c>
      <c r="E56" s="169">
        <v>0</v>
      </c>
      <c r="F56" s="169">
        <f t="shared" si="6"/>
        <v>0</v>
      </c>
      <c r="G56" s="171" t="str">
        <f t="shared" si="3"/>
        <v/>
      </c>
      <c r="H56" s="169">
        <v>0</v>
      </c>
      <c r="I56" s="169">
        <v>0</v>
      </c>
      <c r="J56" s="169">
        <v>0</v>
      </c>
      <c r="K56" s="169">
        <f t="shared" si="7"/>
        <v>0</v>
      </c>
      <c r="L56" s="169" t="str">
        <f t="shared" si="5"/>
        <v/>
      </c>
      <c r="M56" s="241"/>
    </row>
    <row r="57" spans="1:13" s="166" customFormat="1" x14ac:dyDescent="0.2">
      <c r="A57" s="243" t="s">
        <v>65</v>
      </c>
      <c r="B57" s="244"/>
      <c r="C57" s="170">
        <f>SUM(C51:C56)</f>
        <v>0</v>
      </c>
      <c r="D57" s="170">
        <f>SUM(D51:D56)</f>
        <v>0</v>
      </c>
      <c r="E57" s="170">
        <f>SUM(E51:E56)</f>
        <v>0</v>
      </c>
      <c r="F57" s="170">
        <f t="shared" si="6"/>
        <v>0</v>
      </c>
      <c r="G57" s="172" t="str">
        <f t="shared" si="3"/>
        <v/>
      </c>
      <c r="H57" s="170">
        <v>0</v>
      </c>
      <c r="I57" s="170">
        <v>0</v>
      </c>
      <c r="J57" s="170">
        <v>0</v>
      </c>
      <c r="K57" s="170">
        <f t="shared" si="7"/>
        <v>0</v>
      </c>
      <c r="L57" s="170" t="str">
        <f t="shared" si="5"/>
        <v/>
      </c>
      <c r="M57" s="242"/>
    </row>
    <row r="58" spans="1:13" s="166" customFormat="1" x14ac:dyDescent="0.2">
      <c r="A58" s="243" t="s">
        <v>66</v>
      </c>
      <c r="B58" s="244"/>
      <c r="C58" s="170">
        <f>SUM(C18+C38+C40+C42+C50+C57)</f>
        <v>24472.97</v>
      </c>
      <c r="D58" s="170">
        <f>SUM(D18+D38+D40+D42+D50+D57)</f>
        <v>26394.240000000005</v>
      </c>
      <c r="E58" s="170">
        <f>SUM(E18+E38+E40+E42+E50+E57)</f>
        <v>22239.199999999997</v>
      </c>
      <c r="F58" s="170">
        <f t="shared" si="6"/>
        <v>-2233.7700000000041</v>
      </c>
      <c r="G58" s="172">
        <f t="shared" si="3"/>
        <v>-9.1274986239921176</v>
      </c>
      <c r="H58" s="170">
        <f>(C58/T!C58)*100</f>
        <v>14.297166320711781</v>
      </c>
      <c r="I58" s="170">
        <f>(D58/T!D58)*100</f>
        <v>13.217269727699883</v>
      </c>
      <c r="J58" s="170">
        <f>(E58/T!E58)*100</f>
        <v>11.738431317572303</v>
      </c>
      <c r="K58" s="170">
        <f t="shared" si="7"/>
        <v>-2.5587350031394784</v>
      </c>
      <c r="L58" s="170">
        <f t="shared" si="5"/>
        <v>-17.896798188832236</v>
      </c>
      <c r="M58" s="242"/>
    </row>
    <row r="59" spans="1:13" x14ac:dyDescent="0.2">
      <c r="G59" s="35" t="str">
        <f t="shared" si="3"/>
        <v/>
      </c>
      <c r="L59" s="12" t="str">
        <f t="shared" si="5"/>
        <v/>
      </c>
      <c r="M59" s="241"/>
    </row>
    <row r="60" spans="1:13" x14ac:dyDescent="0.2">
      <c r="G60" s="35" t="str">
        <f t="shared" si="3"/>
        <v/>
      </c>
      <c r="L60" s="12" t="str">
        <f t="shared" si="5"/>
        <v/>
      </c>
    </row>
  </sheetData>
  <mergeCells count="15"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opLeftCell="A4" zoomScale="115" zoomScaleNormal="115" workbookViewId="0">
      <selection activeCell="T1" sqref="T1:T104857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5" customWidth="1"/>
    <col min="8" max="8" width="11.5703125" style="12" customWidth="1"/>
    <col min="9" max="10" width="10.28515625" style="12" customWidth="1"/>
    <col min="11" max="11" width="11" style="35" bestFit="1" customWidth="1"/>
    <col min="12" max="12" width="7.5703125" style="12" customWidth="1"/>
    <col min="13" max="13" width="12.28515625" style="12" customWidth="1"/>
    <col min="14" max="15" width="10.28515625" style="12" customWidth="1"/>
    <col min="16" max="16" width="11" style="35" bestFit="1" customWidth="1"/>
    <col min="17" max="18" width="7.5703125" style="12" customWidth="1"/>
    <col min="19" max="224" width="9.140625" style="12" customWidth="1"/>
    <col min="225" max="16384" width="9.140625" style="12"/>
  </cols>
  <sheetData>
    <row r="1" spans="1:20" s="28" customFormat="1" ht="18" customHeight="1" x14ac:dyDescent="0.2">
      <c r="A1" s="71" t="s">
        <v>96</v>
      </c>
      <c r="C1" s="72" t="s">
        <v>97</v>
      </c>
      <c r="D1" s="71"/>
      <c r="E1" s="71"/>
      <c r="F1" s="71"/>
      <c r="G1" s="71"/>
      <c r="H1" s="71"/>
      <c r="I1" s="71"/>
      <c r="J1" s="71"/>
      <c r="K1" s="71"/>
      <c r="M1" s="71"/>
      <c r="N1" s="71"/>
      <c r="O1" s="71"/>
      <c r="P1" s="71"/>
    </row>
    <row r="2" spans="1:20" s="25" customFormat="1" ht="15.95" customHeight="1" x14ac:dyDescent="0.25">
      <c r="A2" s="14"/>
      <c r="C2" s="259" t="s">
        <v>69</v>
      </c>
      <c r="D2" s="259"/>
      <c r="E2" s="259"/>
      <c r="F2" s="259"/>
      <c r="G2" s="259"/>
      <c r="H2" s="259"/>
      <c r="I2" s="259"/>
      <c r="J2" s="259"/>
      <c r="K2" s="259"/>
      <c r="L2" s="259"/>
      <c r="M2" s="50"/>
      <c r="N2" s="234" t="s">
        <v>3</v>
      </c>
      <c r="O2" s="234"/>
      <c r="P2" s="234"/>
    </row>
    <row r="3" spans="1:20" s="28" customFormat="1" ht="29.25" customHeight="1" x14ac:dyDescent="0.2">
      <c r="A3" s="248" t="s">
        <v>4</v>
      </c>
      <c r="B3" s="248" t="s">
        <v>5</v>
      </c>
      <c r="C3" s="258" t="s">
        <v>98</v>
      </c>
      <c r="D3" s="258"/>
      <c r="E3" s="258"/>
      <c r="F3" s="258"/>
      <c r="G3" s="258"/>
      <c r="H3" s="258" t="s">
        <v>99</v>
      </c>
      <c r="I3" s="258"/>
      <c r="J3" s="258"/>
      <c r="K3" s="258"/>
      <c r="L3" s="258"/>
      <c r="M3" s="258" t="s">
        <v>100</v>
      </c>
      <c r="N3" s="258"/>
      <c r="O3" s="258"/>
      <c r="P3" s="258"/>
      <c r="Q3" s="258"/>
      <c r="R3" s="238" t="s">
        <v>101</v>
      </c>
    </row>
    <row r="4" spans="1:20" s="28" customFormat="1" ht="38.25" customHeight="1" x14ac:dyDescent="0.2">
      <c r="A4" s="248"/>
      <c r="B4" s="248"/>
      <c r="C4" s="81" t="s">
        <v>9</v>
      </c>
      <c r="D4" s="81" t="s">
        <v>10</v>
      </c>
      <c r="E4" s="81" t="s">
        <v>11</v>
      </c>
      <c r="F4" s="248" t="str">
        <f>"GROWTH DURING THE YEAR " &amp;AsOn!D1</f>
        <v>GROWTH DURING THE YEAR 2024-25</v>
      </c>
      <c r="G4" s="248"/>
      <c r="H4" s="81" t="str">
        <f>C4</f>
        <v>As on  31ST MAR 24</v>
      </c>
      <c r="I4" s="81" t="str">
        <f>D4</f>
        <v>As on 30TH SEPT 23</v>
      </c>
      <c r="J4" s="81" t="str">
        <f>E4</f>
        <v>As on 30TH SEPT 24</v>
      </c>
      <c r="K4" s="248" t="str">
        <f>F4</f>
        <v>GROWTH DURING THE YEAR 2024-25</v>
      </c>
      <c r="L4" s="248"/>
      <c r="M4" s="81" t="str">
        <f>C4</f>
        <v>As on  31ST MAR 24</v>
      </c>
      <c r="N4" s="81" t="str">
        <f>D4</f>
        <v>As on 30TH SEPT 23</v>
      </c>
      <c r="O4" s="81" t="str">
        <f>E4</f>
        <v>As on 30TH SEPT 24</v>
      </c>
      <c r="P4" s="248" t="str">
        <f>F4</f>
        <v>GROWTH DURING THE YEAR 2024-25</v>
      </c>
      <c r="Q4" s="248"/>
      <c r="R4" s="238"/>
    </row>
    <row r="5" spans="1:20" s="25" customFormat="1" ht="14.25" customHeight="1" x14ac:dyDescent="0.2">
      <c r="A5" s="66"/>
      <c r="B5" s="66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51" t="s">
        <v>12</v>
      </c>
      <c r="L5" s="51" t="s">
        <v>13</v>
      </c>
      <c r="M5" s="37" t="str">
        <f>RIGHT(M4,7)</f>
        <v xml:space="preserve"> MAR 24</v>
      </c>
      <c r="N5" s="37" t="str">
        <f t="shared" ref="N5:O5" si="2">RIGHT(N4,7)</f>
        <v>SEPT 23</v>
      </c>
      <c r="O5" s="37" t="str">
        <f t="shared" si="2"/>
        <v>SEPT 24</v>
      </c>
      <c r="P5" s="73" t="e">
        <f>+(O5-M5)</f>
        <v>#VALUE!</v>
      </c>
      <c r="Q5" s="51" t="s">
        <v>13</v>
      </c>
      <c r="R5" s="238"/>
    </row>
    <row r="6" spans="1:20" ht="15.75" x14ac:dyDescent="0.25">
      <c r="A6" s="200">
        <v>1</v>
      </c>
      <c r="B6" s="201" t="s">
        <v>14</v>
      </c>
      <c r="C6" s="202">
        <v>0.34</v>
      </c>
      <c r="D6" s="202">
        <v>0.52</v>
      </c>
      <c r="E6" s="202">
        <v>0.19</v>
      </c>
      <c r="F6" s="202">
        <f t="shared" ref="F6:F37" si="3">(E6-C6)</f>
        <v>-0.15000000000000002</v>
      </c>
      <c r="G6" s="204">
        <f>IF(C6=0,"",(E6-C6)/C6*100)</f>
        <v>-44.117647058823536</v>
      </c>
      <c r="H6" s="202">
        <v>0.01</v>
      </c>
      <c r="I6" s="202">
        <v>1.1499999999999999</v>
      </c>
      <c r="J6" s="202">
        <v>0.08</v>
      </c>
      <c r="K6" s="202">
        <f t="shared" ref="K6:K37" si="4">(J6-H6)</f>
        <v>7.0000000000000007E-2</v>
      </c>
      <c r="L6" s="202">
        <f>IF(H6=0,"",(J6-H6)/H6*100)</f>
        <v>700.00000000000011</v>
      </c>
      <c r="M6" s="202">
        <v>0</v>
      </c>
      <c r="N6" s="202">
        <v>26.22</v>
      </c>
      <c r="O6" s="202">
        <v>0</v>
      </c>
      <c r="P6" s="202">
        <f t="shared" ref="P6:P37" si="5">(O6-M6)</f>
        <v>0</v>
      </c>
      <c r="Q6" s="202" t="str">
        <f>IF(M6=0,"",(O6-M6)/M6*100)</f>
        <v/>
      </c>
      <c r="R6" s="241"/>
      <c r="T6" s="285"/>
    </row>
    <row r="7" spans="1:20" ht="15.75" x14ac:dyDescent="0.25">
      <c r="A7" s="200">
        <v>2</v>
      </c>
      <c r="B7" s="201" t="s">
        <v>15</v>
      </c>
      <c r="C7" s="202">
        <v>0</v>
      </c>
      <c r="D7" s="202">
        <v>0</v>
      </c>
      <c r="E7" s="202">
        <v>0</v>
      </c>
      <c r="F7" s="202">
        <f t="shared" si="3"/>
        <v>0</v>
      </c>
      <c r="G7" s="204" t="str">
        <f t="shared" ref="G7:G60" si="6">IF(C7=0,"",(E7-C7)/C7*100)</f>
        <v/>
      </c>
      <c r="H7" s="202">
        <v>0</v>
      </c>
      <c r="I7" s="202">
        <v>0.15</v>
      </c>
      <c r="J7" s="202">
        <v>0</v>
      </c>
      <c r="K7" s="202">
        <f t="shared" si="4"/>
        <v>0</v>
      </c>
      <c r="L7" s="202" t="str">
        <f t="shared" ref="L7:L60" si="7">IF(H7=0,"",(J7-H7)/H7*100)</f>
        <v/>
      </c>
      <c r="M7" s="202">
        <v>0.15</v>
      </c>
      <c r="N7" s="202">
        <v>0.15</v>
      </c>
      <c r="O7" s="202">
        <v>0.23</v>
      </c>
      <c r="P7" s="202">
        <f t="shared" si="5"/>
        <v>8.0000000000000016E-2</v>
      </c>
      <c r="Q7" s="202">
        <f t="shared" ref="Q7:Q60" si="8">IF(M7=0,"",(O7-M7)/M7*100)</f>
        <v>53.333333333333343</v>
      </c>
      <c r="R7" s="241"/>
      <c r="T7" s="285"/>
    </row>
    <row r="8" spans="1:20" ht="15.75" x14ac:dyDescent="0.25">
      <c r="A8" s="200">
        <v>3</v>
      </c>
      <c r="B8" s="201" t="s">
        <v>16</v>
      </c>
      <c r="C8" s="202">
        <v>0</v>
      </c>
      <c r="D8" s="202">
        <v>0</v>
      </c>
      <c r="E8" s="202">
        <v>0</v>
      </c>
      <c r="F8" s="202">
        <f t="shared" si="3"/>
        <v>0</v>
      </c>
      <c r="G8" s="204" t="str">
        <f t="shared" si="6"/>
        <v/>
      </c>
      <c r="H8" s="202">
        <v>0</v>
      </c>
      <c r="I8" s="202">
        <v>0</v>
      </c>
      <c r="J8" s="202">
        <v>0.03</v>
      </c>
      <c r="K8" s="202">
        <f t="shared" si="4"/>
        <v>0.03</v>
      </c>
      <c r="L8" s="202" t="str">
        <f t="shared" si="7"/>
        <v/>
      </c>
      <c r="M8" s="202">
        <v>0</v>
      </c>
      <c r="N8" s="202">
        <v>0</v>
      </c>
      <c r="O8" s="202">
        <v>0</v>
      </c>
      <c r="P8" s="202">
        <f t="shared" si="5"/>
        <v>0</v>
      </c>
      <c r="Q8" s="202" t="str">
        <f t="shared" si="8"/>
        <v/>
      </c>
      <c r="R8" s="241"/>
      <c r="T8" s="285"/>
    </row>
    <row r="9" spans="1:20" ht="15.75" x14ac:dyDescent="0.25">
      <c r="A9" s="200">
        <v>4</v>
      </c>
      <c r="B9" s="201" t="s">
        <v>17</v>
      </c>
      <c r="C9" s="202">
        <v>0</v>
      </c>
      <c r="D9" s="202">
        <v>0</v>
      </c>
      <c r="E9" s="202">
        <v>0</v>
      </c>
      <c r="F9" s="202">
        <f t="shared" si="3"/>
        <v>0</v>
      </c>
      <c r="G9" s="204" t="str">
        <f t="shared" si="6"/>
        <v/>
      </c>
      <c r="H9" s="202">
        <v>0</v>
      </c>
      <c r="I9" s="202">
        <v>0</v>
      </c>
      <c r="J9" s="202">
        <v>7.0000000000000007E-2</v>
      </c>
      <c r="K9" s="202">
        <f t="shared" si="4"/>
        <v>7.0000000000000007E-2</v>
      </c>
      <c r="L9" s="202" t="str">
        <f t="shared" si="7"/>
        <v/>
      </c>
      <c r="M9" s="202">
        <v>1.57</v>
      </c>
      <c r="N9" s="202">
        <v>1.66</v>
      </c>
      <c r="O9" s="202">
        <v>1.35</v>
      </c>
      <c r="P9" s="202">
        <f t="shared" si="5"/>
        <v>-0.21999999999999997</v>
      </c>
      <c r="Q9" s="202">
        <f t="shared" si="8"/>
        <v>-14.012738853503182</v>
      </c>
      <c r="R9" s="241"/>
      <c r="T9" s="285"/>
    </row>
    <row r="10" spans="1:20" ht="15.75" x14ac:dyDescent="0.25">
      <c r="A10" s="200">
        <v>5</v>
      </c>
      <c r="B10" s="201" t="s">
        <v>18</v>
      </c>
      <c r="C10" s="202">
        <v>1.24</v>
      </c>
      <c r="D10" s="202">
        <v>1.5</v>
      </c>
      <c r="E10" s="202">
        <v>0.99</v>
      </c>
      <c r="F10" s="202">
        <f t="shared" si="3"/>
        <v>-0.25</v>
      </c>
      <c r="G10" s="204">
        <f t="shared" si="6"/>
        <v>-20.161290322580648</v>
      </c>
      <c r="H10" s="202">
        <v>0.08</v>
      </c>
      <c r="I10" s="202">
        <v>0.08</v>
      </c>
      <c r="J10" s="202">
        <v>7.0000000000000007E-2</v>
      </c>
      <c r="K10" s="202">
        <f t="shared" si="4"/>
        <v>-9.999999999999995E-3</v>
      </c>
      <c r="L10" s="202">
        <f t="shared" si="7"/>
        <v>-12.499999999999993</v>
      </c>
      <c r="M10" s="202">
        <v>0.04</v>
      </c>
      <c r="N10" s="202">
        <v>0.04</v>
      </c>
      <c r="O10" s="202">
        <v>0.04</v>
      </c>
      <c r="P10" s="202">
        <f t="shared" si="5"/>
        <v>0</v>
      </c>
      <c r="Q10" s="202">
        <f t="shared" si="8"/>
        <v>0</v>
      </c>
      <c r="R10" s="241"/>
      <c r="T10" s="285"/>
    </row>
    <row r="11" spans="1:20" ht="15.75" x14ac:dyDescent="0.25">
      <c r="A11" s="200">
        <v>6</v>
      </c>
      <c r="B11" s="201" t="s">
        <v>19</v>
      </c>
      <c r="C11" s="202">
        <v>0</v>
      </c>
      <c r="D11" s="202">
        <v>0</v>
      </c>
      <c r="E11" s="202">
        <v>0</v>
      </c>
      <c r="F11" s="202">
        <f t="shared" si="3"/>
        <v>0</v>
      </c>
      <c r="G11" s="204" t="str">
        <f t="shared" si="6"/>
        <v/>
      </c>
      <c r="H11" s="202">
        <v>0</v>
      </c>
      <c r="I11" s="202">
        <v>0</v>
      </c>
      <c r="J11" s="202">
        <v>0</v>
      </c>
      <c r="K11" s="202">
        <f t="shared" si="4"/>
        <v>0</v>
      </c>
      <c r="L11" s="202" t="str">
        <f t="shared" si="7"/>
        <v/>
      </c>
      <c r="M11" s="202">
        <v>0</v>
      </c>
      <c r="N11" s="202">
        <v>0</v>
      </c>
      <c r="O11" s="202">
        <v>0</v>
      </c>
      <c r="P11" s="202">
        <f t="shared" si="5"/>
        <v>0</v>
      </c>
      <c r="Q11" s="202" t="str">
        <f t="shared" si="8"/>
        <v/>
      </c>
      <c r="R11" s="241"/>
      <c r="T11" s="285"/>
    </row>
    <row r="12" spans="1:20" ht="15.75" x14ac:dyDescent="0.25">
      <c r="A12" s="200">
        <v>7</v>
      </c>
      <c r="B12" s="201" t="s">
        <v>20</v>
      </c>
      <c r="C12" s="202">
        <v>0</v>
      </c>
      <c r="D12" s="202">
        <v>0</v>
      </c>
      <c r="E12" s="202">
        <v>0</v>
      </c>
      <c r="F12" s="202">
        <f t="shared" si="3"/>
        <v>0</v>
      </c>
      <c r="G12" s="204" t="str">
        <f t="shared" si="6"/>
        <v/>
      </c>
      <c r="H12" s="202">
        <v>0</v>
      </c>
      <c r="I12" s="202">
        <v>0</v>
      </c>
      <c r="J12" s="202">
        <v>0</v>
      </c>
      <c r="K12" s="202">
        <f t="shared" si="4"/>
        <v>0</v>
      </c>
      <c r="L12" s="202" t="str">
        <f t="shared" si="7"/>
        <v/>
      </c>
      <c r="M12" s="202">
        <v>0.77</v>
      </c>
      <c r="N12" s="202">
        <v>0.89</v>
      </c>
      <c r="O12" s="202">
        <v>0.7</v>
      </c>
      <c r="P12" s="202">
        <f t="shared" si="5"/>
        <v>-7.0000000000000062E-2</v>
      </c>
      <c r="Q12" s="202">
        <f t="shared" si="8"/>
        <v>-9.0909090909090988</v>
      </c>
      <c r="R12" s="241"/>
      <c r="T12" s="285"/>
    </row>
    <row r="13" spans="1:20" ht="15.75" x14ac:dyDescent="0.25">
      <c r="A13" s="200">
        <v>8</v>
      </c>
      <c r="B13" s="201" t="s">
        <v>21</v>
      </c>
      <c r="C13" s="202">
        <v>0.48</v>
      </c>
      <c r="D13" s="202">
        <v>0.45</v>
      </c>
      <c r="E13" s="202">
        <v>0.25</v>
      </c>
      <c r="F13" s="202">
        <f t="shared" si="3"/>
        <v>-0.22999999999999998</v>
      </c>
      <c r="G13" s="204">
        <f t="shared" si="6"/>
        <v>-47.916666666666664</v>
      </c>
      <c r="H13" s="202">
        <v>0</v>
      </c>
      <c r="I13" s="202">
        <v>0</v>
      </c>
      <c r="J13" s="202">
        <v>0</v>
      </c>
      <c r="K13" s="202">
        <f t="shared" si="4"/>
        <v>0</v>
      </c>
      <c r="L13" s="202" t="str">
        <f t="shared" si="7"/>
        <v/>
      </c>
      <c r="M13" s="202">
        <v>0.23</v>
      </c>
      <c r="N13" s="202">
        <v>0.24</v>
      </c>
      <c r="O13" s="202">
        <v>0.18</v>
      </c>
      <c r="P13" s="202">
        <f t="shared" si="5"/>
        <v>-5.0000000000000017E-2</v>
      </c>
      <c r="Q13" s="202">
        <f t="shared" si="8"/>
        <v>-21.739130434782613</v>
      </c>
      <c r="R13" s="241"/>
      <c r="T13" s="285"/>
    </row>
    <row r="14" spans="1:20" ht="15.75" x14ac:dyDescent="0.25">
      <c r="A14" s="200">
        <v>9</v>
      </c>
      <c r="B14" s="201" t="s">
        <v>22</v>
      </c>
      <c r="C14" s="202">
        <v>0.02</v>
      </c>
      <c r="D14" s="202">
        <v>0.04</v>
      </c>
      <c r="E14" s="202">
        <v>0.01</v>
      </c>
      <c r="F14" s="202">
        <f t="shared" si="3"/>
        <v>-0.01</v>
      </c>
      <c r="G14" s="204">
        <f t="shared" si="6"/>
        <v>-50</v>
      </c>
      <c r="H14" s="202">
        <v>0</v>
      </c>
      <c r="I14" s="202">
        <v>0</v>
      </c>
      <c r="J14" s="202">
        <v>0</v>
      </c>
      <c r="K14" s="202">
        <f t="shared" si="4"/>
        <v>0</v>
      </c>
      <c r="L14" s="202" t="str">
        <f t="shared" si="7"/>
        <v/>
      </c>
      <c r="M14" s="202">
        <v>0.96</v>
      </c>
      <c r="N14" s="202">
        <v>0.97</v>
      </c>
      <c r="O14" s="202">
        <v>0.79</v>
      </c>
      <c r="P14" s="202">
        <f t="shared" si="5"/>
        <v>-0.16999999999999993</v>
      </c>
      <c r="Q14" s="202">
        <f t="shared" si="8"/>
        <v>-17.708333333333325</v>
      </c>
      <c r="R14" s="241"/>
      <c r="T14" s="285"/>
    </row>
    <row r="15" spans="1:20" ht="15.75" x14ac:dyDescent="0.25">
      <c r="A15" s="200">
        <v>10</v>
      </c>
      <c r="B15" s="201" t="s">
        <v>23</v>
      </c>
      <c r="C15" s="202">
        <v>0</v>
      </c>
      <c r="D15" s="202">
        <v>0</v>
      </c>
      <c r="E15" s="202">
        <v>0</v>
      </c>
      <c r="F15" s="202">
        <f t="shared" si="3"/>
        <v>0</v>
      </c>
      <c r="G15" s="204" t="str">
        <f t="shared" si="6"/>
        <v/>
      </c>
      <c r="H15" s="202">
        <v>0.01</v>
      </c>
      <c r="I15" s="202">
        <v>0.01</v>
      </c>
      <c r="J15" s="202">
        <v>0.01</v>
      </c>
      <c r="K15" s="202">
        <f t="shared" si="4"/>
        <v>0</v>
      </c>
      <c r="L15" s="202">
        <f t="shared" si="7"/>
        <v>0</v>
      </c>
      <c r="M15" s="202">
        <v>0</v>
      </c>
      <c r="N15" s="202">
        <v>0</v>
      </c>
      <c r="O15" s="202">
        <v>0</v>
      </c>
      <c r="P15" s="202">
        <f t="shared" si="5"/>
        <v>0</v>
      </c>
      <c r="Q15" s="202" t="str">
        <f t="shared" si="8"/>
        <v/>
      </c>
      <c r="R15" s="241"/>
      <c r="T15" s="285"/>
    </row>
    <row r="16" spans="1:20" ht="15.75" x14ac:dyDescent="0.25">
      <c r="A16" s="200">
        <v>11</v>
      </c>
      <c r="B16" s="201" t="s">
        <v>24</v>
      </c>
      <c r="C16" s="202">
        <v>54.58</v>
      </c>
      <c r="D16" s="202">
        <v>54.58</v>
      </c>
      <c r="E16" s="202">
        <v>54.58</v>
      </c>
      <c r="F16" s="202">
        <f t="shared" si="3"/>
        <v>0</v>
      </c>
      <c r="G16" s="204">
        <f t="shared" si="6"/>
        <v>0</v>
      </c>
      <c r="H16" s="202">
        <v>0</v>
      </c>
      <c r="I16" s="202">
        <v>0</v>
      </c>
      <c r="J16" s="202">
        <v>0.02</v>
      </c>
      <c r="K16" s="202">
        <f t="shared" si="4"/>
        <v>0.02</v>
      </c>
      <c r="L16" s="202" t="str">
        <f t="shared" si="7"/>
        <v/>
      </c>
      <c r="M16" s="202">
        <v>16.89</v>
      </c>
      <c r="N16" s="202">
        <v>13.11</v>
      </c>
      <c r="O16" s="202">
        <v>30.98</v>
      </c>
      <c r="P16" s="202">
        <f t="shared" si="5"/>
        <v>14.09</v>
      </c>
      <c r="Q16" s="202">
        <f t="shared" si="8"/>
        <v>83.422143280047351</v>
      </c>
      <c r="R16" s="241"/>
      <c r="T16" s="285"/>
    </row>
    <row r="17" spans="1:20" ht="15.75" x14ac:dyDescent="0.25">
      <c r="A17" s="200">
        <v>12</v>
      </c>
      <c r="B17" s="201" t="s">
        <v>25</v>
      </c>
      <c r="C17" s="202">
        <v>0</v>
      </c>
      <c r="D17" s="202">
        <v>0.01</v>
      </c>
      <c r="E17" s="202">
        <v>0</v>
      </c>
      <c r="F17" s="202">
        <f t="shared" si="3"/>
        <v>0</v>
      </c>
      <c r="G17" s="204" t="str">
        <f t="shared" si="6"/>
        <v/>
      </c>
      <c r="H17" s="202">
        <v>0</v>
      </c>
      <c r="I17" s="202">
        <v>0</v>
      </c>
      <c r="J17" s="202">
        <v>0</v>
      </c>
      <c r="K17" s="202">
        <f t="shared" si="4"/>
        <v>0</v>
      </c>
      <c r="L17" s="202" t="str">
        <f t="shared" si="7"/>
        <v/>
      </c>
      <c r="M17" s="202">
        <v>7.0000000000000007E-2</v>
      </c>
      <c r="N17" s="202">
        <v>0.11</v>
      </c>
      <c r="O17" s="202">
        <v>0.05</v>
      </c>
      <c r="P17" s="202">
        <f t="shared" si="5"/>
        <v>-2.0000000000000004E-2</v>
      </c>
      <c r="Q17" s="202">
        <f t="shared" si="8"/>
        <v>-28.571428571428577</v>
      </c>
      <c r="R17" s="241"/>
      <c r="T17" s="285"/>
    </row>
    <row r="18" spans="1:20" s="199" customFormat="1" ht="15.75" x14ac:dyDescent="0.25">
      <c r="A18" s="243" t="s">
        <v>26</v>
      </c>
      <c r="B18" s="244"/>
      <c r="C18" s="203">
        <f>SUM(C6:C17)</f>
        <v>56.66</v>
      </c>
      <c r="D18" s="203">
        <f>SUM(D6:D17)</f>
        <v>57.099999999999994</v>
      </c>
      <c r="E18" s="203">
        <f>SUM(E6:E17)</f>
        <v>56.019999999999996</v>
      </c>
      <c r="F18" s="203">
        <f t="shared" si="3"/>
        <v>-0.64000000000000057</v>
      </c>
      <c r="G18" s="205">
        <f t="shared" si="6"/>
        <v>-1.1295446523120378</v>
      </c>
      <c r="H18" s="203">
        <f>SUM(H6:H17)</f>
        <v>9.9999999999999992E-2</v>
      </c>
      <c r="I18" s="203">
        <f>SUM(I6:I17)</f>
        <v>1.39</v>
      </c>
      <c r="J18" s="203">
        <f>SUM(J6:J17)</f>
        <v>0.28000000000000003</v>
      </c>
      <c r="K18" s="203">
        <f t="shared" si="4"/>
        <v>0.18000000000000005</v>
      </c>
      <c r="L18" s="203">
        <f t="shared" si="7"/>
        <v>180.00000000000006</v>
      </c>
      <c r="M18" s="203">
        <f>SUM(M6:M17)</f>
        <v>20.68</v>
      </c>
      <c r="N18" s="203">
        <f>SUM(N6:N17)</f>
        <v>43.389999999999993</v>
      </c>
      <c r="O18" s="203">
        <f>SUM(O6:O17)</f>
        <v>34.32</v>
      </c>
      <c r="P18" s="203">
        <f t="shared" si="5"/>
        <v>13.64</v>
      </c>
      <c r="Q18" s="203">
        <f t="shared" si="8"/>
        <v>65.957446808510639</v>
      </c>
      <c r="R18" s="242"/>
      <c r="T18" s="286"/>
    </row>
    <row r="19" spans="1:20" ht="15.75" x14ac:dyDescent="0.25">
      <c r="A19" s="200">
        <v>13</v>
      </c>
      <c r="B19" s="201" t="s">
        <v>27</v>
      </c>
      <c r="C19" s="202">
        <v>0</v>
      </c>
      <c r="D19" s="202">
        <v>0</v>
      </c>
      <c r="E19" s="202">
        <v>0</v>
      </c>
      <c r="F19" s="202">
        <f t="shared" si="3"/>
        <v>0</v>
      </c>
      <c r="G19" s="204" t="str">
        <f t="shared" si="6"/>
        <v/>
      </c>
      <c r="H19" s="202">
        <v>0</v>
      </c>
      <c r="I19" s="202">
        <v>0</v>
      </c>
      <c r="J19" s="202">
        <v>0</v>
      </c>
      <c r="K19" s="202">
        <f t="shared" si="4"/>
        <v>0</v>
      </c>
      <c r="L19" s="202" t="str">
        <f t="shared" si="7"/>
        <v/>
      </c>
      <c r="M19" s="202">
        <v>52.7</v>
      </c>
      <c r="N19" s="202">
        <v>43.62</v>
      </c>
      <c r="O19" s="202">
        <v>46.36</v>
      </c>
      <c r="P19" s="202">
        <f t="shared" si="5"/>
        <v>-6.3400000000000034</v>
      </c>
      <c r="Q19" s="202">
        <f t="shared" si="8"/>
        <v>-12.030360531309302</v>
      </c>
      <c r="R19" s="241"/>
      <c r="T19" s="285"/>
    </row>
    <row r="20" spans="1:20" ht="15.75" x14ac:dyDescent="0.25">
      <c r="A20" s="200">
        <v>14</v>
      </c>
      <c r="B20" s="201" t="s">
        <v>28</v>
      </c>
      <c r="C20" s="202">
        <v>0</v>
      </c>
      <c r="D20" s="202">
        <v>0</v>
      </c>
      <c r="E20" s="202">
        <v>0</v>
      </c>
      <c r="F20" s="202">
        <f t="shared" si="3"/>
        <v>0</v>
      </c>
      <c r="G20" s="204" t="str">
        <f t="shared" si="6"/>
        <v/>
      </c>
      <c r="H20" s="202">
        <v>0</v>
      </c>
      <c r="I20" s="202">
        <v>0</v>
      </c>
      <c r="J20" s="202">
        <v>0</v>
      </c>
      <c r="K20" s="202">
        <f t="shared" si="4"/>
        <v>0</v>
      </c>
      <c r="L20" s="202" t="str">
        <f t="shared" si="7"/>
        <v/>
      </c>
      <c r="M20" s="202">
        <v>514.15</v>
      </c>
      <c r="N20" s="202">
        <v>390.4</v>
      </c>
      <c r="O20" s="202">
        <v>395.87</v>
      </c>
      <c r="P20" s="202">
        <f t="shared" si="5"/>
        <v>-118.27999999999997</v>
      </c>
      <c r="Q20" s="202">
        <f t="shared" si="8"/>
        <v>-23.00495964212778</v>
      </c>
      <c r="R20" s="241"/>
      <c r="T20" s="285"/>
    </row>
    <row r="21" spans="1:20" ht="15.75" x14ac:dyDescent="0.25">
      <c r="A21" s="200">
        <v>15</v>
      </c>
      <c r="B21" s="201" t="s">
        <v>29</v>
      </c>
      <c r="C21" s="202">
        <v>0.59</v>
      </c>
      <c r="D21" s="202">
        <v>0.64</v>
      </c>
      <c r="E21" s="202">
        <v>0</v>
      </c>
      <c r="F21" s="202">
        <f t="shared" si="3"/>
        <v>-0.59</v>
      </c>
      <c r="G21" s="204">
        <f t="shared" si="6"/>
        <v>-100</v>
      </c>
      <c r="H21" s="202">
        <v>0</v>
      </c>
      <c r="I21" s="202">
        <v>0</v>
      </c>
      <c r="J21" s="202">
        <v>0.54</v>
      </c>
      <c r="K21" s="202">
        <f t="shared" si="4"/>
        <v>0.54</v>
      </c>
      <c r="L21" s="202" t="str">
        <f t="shared" si="7"/>
        <v/>
      </c>
      <c r="M21" s="202">
        <v>0</v>
      </c>
      <c r="N21" s="202">
        <v>0</v>
      </c>
      <c r="O21" s="202">
        <v>0</v>
      </c>
      <c r="P21" s="202">
        <f t="shared" si="5"/>
        <v>0</v>
      </c>
      <c r="Q21" s="202" t="str">
        <f t="shared" si="8"/>
        <v/>
      </c>
      <c r="R21" s="241"/>
      <c r="T21" s="285"/>
    </row>
    <row r="22" spans="1:20" ht="15.75" x14ac:dyDescent="0.25">
      <c r="A22" s="200">
        <v>16</v>
      </c>
      <c r="B22" s="201" t="s">
        <v>30</v>
      </c>
      <c r="C22" s="202">
        <v>1.18</v>
      </c>
      <c r="D22" s="202">
        <v>1.2</v>
      </c>
      <c r="E22" s="202">
        <v>0</v>
      </c>
      <c r="F22" s="202">
        <f t="shared" si="3"/>
        <v>-1.18</v>
      </c>
      <c r="G22" s="204">
        <f t="shared" si="6"/>
        <v>-100</v>
      </c>
      <c r="H22" s="202">
        <v>0</v>
      </c>
      <c r="I22" s="202">
        <v>0</v>
      </c>
      <c r="J22" s="202">
        <v>0</v>
      </c>
      <c r="K22" s="202">
        <f t="shared" si="4"/>
        <v>0</v>
      </c>
      <c r="L22" s="202" t="str">
        <f t="shared" si="7"/>
        <v/>
      </c>
      <c r="M22" s="202">
        <v>0.1</v>
      </c>
      <c r="N22" s="202">
        <v>0.13</v>
      </c>
      <c r="O22" s="202">
        <v>7.0000000000000007E-2</v>
      </c>
      <c r="P22" s="202">
        <f t="shared" si="5"/>
        <v>-0.03</v>
      </c>
      <c r="Q22" s="202">
        <f t="shared" si="8"/>
        <v>-30</v>
      </c>
      <c r="R22" s="241"/>
      <c r="T22" s="285"/>
    </row>
    <row r="23" spans="1:20" ht="15.75" x14ac:dyDescent="0.25">
      <c r="A23" s="200">
        <v>17</v>
      </c>
      <c r="B23" s="201" t="s">
        <v>31</v>
      </c>
      <c r="C23" s="202">
        <v>0</v>
      </c>
      <c r="D23" s="202">
        <v>0</v>
      </c>
      <c r="E23" s="202">
        <v>0</v>
      </c>
      <c r="F23" s="202">
        <f t="shared" si="3"/>
        <v>0</v>
      </c>
      <c r="G23" s="204" t="str">
        <f t="shared" si="6"/>
        <v/>
      </c>
      <c r="H23" s="202">
        <v>0</v>
      </c>
      <c r="I23" s="202">
        <v>0</v>
      </c>
      <c r="J23" s="202">
        <v>0</v>
      </c>
      <c r="K23" s="202">
        <f t="shared" si="4"/>
        <v>0</v>
      </c>
      <c r="L23" s="202" t="str">
        <f t="shared" si="7"/>
        <v/>
      </c>
      <c r="M23" s="202">
        <v>17.95</v>
      </c>
      <c r="N23" s="202">
        <v>14.14</v>
      </c>
      <c r="O23" s="202">
        <v>9.56</v>
      </c>
      <c r="P23" s="202">
        <f t="shared" si="5"/>
        <v>-8.3899999999999988</v>
      </c>
      <c r="Q23" s="202">
        <f t="shared" si="8"/>
        <v>-46.740947075208908</v>
      </c>
      <c r="R23" s="241"/>
      <c r="T23" s="285"/>
    </row>
    <row r="24" spans="1:20" ht="15.75" x14ac:dyDescent="0.25">
      <c r="A24" s="200">
        <v>18</v>
      </c>
      <c r="B24" s="201" t="s">
        <v>32</v>
      </c>
      <c r="C24" s="202">
        <v>0.18</v>
      </c>
      <c r="D24" s="202">
        <v>0.55000000000000004</v>
      </c>
      <c r="E24" s="202">
        <v>0</v>
      </c>
      <c r="F24" s="202">
        <f t="shared" si="3"/>
        <v>-0.18</v>
      </c>
      <c r="G24" s="204">
        <f t="shared" si="6"/>
        <v>-100</v>
      </c>
      <c r="H24" s="202">
        <v>0</v>
      </c>
      <c r="I24" s="202">
        <v>0</v>
      </c>
      <c r="J24" s="202">
        <v>0</v>
      </c>
      <c r="K24" s="202">
        <f t="shared" si="4"/>
        <v>0</v>
      </c>
      <c r="L24" s="202" t="str">
        <f t="shared" si="7"/>
        <v/>
      </c>
      <c r="M24" s="202">
        <v>73.31</v>
      </c>
      <c r="N24" s="202">
        <v>110.63</v>
      </c>
      <c r="O24" s="202">
        <v>42.16</v>
      </c>
      <c r="P24" s="202">
        <f t="shared" si="5"/>
        <v>-31.150000000000006</v>
      </c>
      <c r="Q24" s="202">
        <f t="shared" si="8"/>
        <v>-42.490792524894289</v>
      </c>
      <c r="R24" s="241"/>
      <c r="T24" s="285"/>
    </row>
    <row r="25" spans="1:20" ht="15.75" x14ac:dyDescent="0.25">
      <c r="A25" s="200">
        <v>19</v>
      </c>
      <c r="B25" s="201" t="s">
        <v>33</v>
      </c>
      <c r="C25" s="202">
        <v>0</v>
      </c>
      <c r="D25" s="202">
        <v>0</v>
      </c>
      <c r="E25" s="202">
        <v>0</v>
      </c>
      <c r="F25" s="202">
        <f t="shared" si="3"/>
        <v>0</v>
      </c>
      <c r="G25" s="204" t="str">
        <f t="shared" si="6"/>
        <v/>
      </c>
      <c r="H25" s="202">
        <v>0</v>
      </c>
      <c r="I25" s="202">
        <v>0</v>
      </c>
      <c r="J25" s="202">
        <v>0</v>
      </c>
      <c r="K25" s="202">
        <f t="shared" si="4"/>
        <v>0</v>
      </c>
      <c r="L25" s="202" t="str">
        <f t="shared" si="7"/>
        <v/>
      </c>
      <c r="M25" s="202">
        <v>41.18</v>
      </c>
      <c r="N25" s="202">
        <v>39.340000000000003</v>
      </c>
      <c r="O25" s="202">
        <v>31.08</v>
      </c>
      <c r="P25" s="202">
        <f t="shared" si="5"/>
        <v>-10.100000000000001</v>
      </c>
      <c r="Q25" s="202">
        <f t="shared" si="8"/>
        <v>-24.526469159786306</v>
      </c>
      <c r="R25" s="241"/>
      <c r="T25" s="285"/>
    </row>
    <row r="26" spans="1:20" ht="15.75" x14ac:dyDescent="0.25">
      <c r="A26" s="200">
        <v>20</v>
      </c>
      <c r="B26" s="201" t="s">
        <v>34</v>
      </c>
      <c r="C26" s="202">
        <v>2.15</v>
      </c>
      <c r="D26" s="202">
        <v>2.4900000000000002</v>
      </c>
      <c r="E26" s="202">
        <v>1.89</v>
      </c>
      <c r="F26" s="202">
        <f t="shared" si="3"/>
        <v>-0.26</v>
      </c>
      <c r="G26" s="204">
        <f t="shared" si="6"/>
        <v>-12.093023255813955</v>
      </c>
      <c r="H26" s="202">
        <v>0</v>
      </c>
      <c r="I26" s="202">
        <v>0</v>
      </c>
      <c r="J26" s="202">
        <v>0</v>
      </c>
      <c r="K26" s="202">
        <f t="shared" si="4"/>
        <v>0</v>
      </c>
      <c r="L26" s="202" t="str">
        <f t="shared" si="7"/>
        <v/>
      </c>
      <c r="M26" s="202">
        <v>0.01</v>
      </c>
      <c r="N26" s="202">
        <v>0.01</v>
      </c>
      <c r="O26" s="202">
        <v>0.01</v>
      </c>
      <c r="P26" s="202">
        <f t="shared" si="5"/>
        <v>0</v>
      </c>
      <c r="Q26" s="202">
        <f t="shared" si="8"/>
        <v>0</v>
      </c>
      <c r="R26" s="241"/>
      <c r="T26" s="285"/>
    </row>
    <row r="27" spans="1:20" ht="15.75" x14ac:dyDescent="0.25">
      <c r="A27" s="200">
        <v>21</v>
      </c>
      <c r="B27" s="201" t="s">
        <v>35</v>
      </c>
      <c r="C27" s="202">
        <v>1.19</v>
      </c>
      <c r="D27" s="202">
        <v>2</v>
      </c>
      <c r="E27" s="202">
        <v>1.1499999999999999</v>
      </c>
      <c r="F27" s="202">
        <f t="shared" si="3"/>
        <v>-4.0000000000000036E-2</v>
      </c>
      <c r="G27" s="204">
        <f t="shared" si="6"/>
        <v>-3.3613445378151292</v>
      </c>
      <c r="H27" s="202">
        <v>0</v>
      </c>
      <c r="I27" s="202">
        <v>0</v>
      </c>
      <c r="J27" s="202">
        <v>0</v>
      </c>
      <c r="K27" s="202">
        <f t="shared" si="4"/>
        <v>0</v>
      </c>
      <c r="L27" s="202" t="str">
        <f t="shared" si="7"/>
        <v/>
      </c>
      <c r="M27" s="202">
        <v>0</v>
      </c>
      <c r="N27" s="202">
        <v>0</v>
      </c>
      <c r="O27" s="202">
        <v>0</v>
      </c>
      <c r="P27" s="202">
        <f t="shared" si="5"/>
        <v>0</v>
      </c>
      <c r="Q27" s="202" t="str">
        <f t="shared" si="8"/>
        <v/>
      </c>
      <c r="R27" s="241"/>
      <c r="T27" s="285"/>
    </row>
    <row r="28" spans="1:20" ht="15.75" x14ac:dyDescent="0.25">
      <c r="A28" s="200">
        <v>22</v>
      </c>
      <c r="B28" s="201" t="s">
        <v>36</v>
      </c>
      <c r="C28" s="202">
        <v>0</v>
      </c>
      <c r="D28" s="202">
        <v>0</v>
      </c>
      <c r="E28" s="202">
        <v>0</v>
      </c>
      <c r="F28" s="202">
        <f t="shared" si="3"/>
        <v>0</v>
      </c>
      <c r="G28" s="204" t="str">
        <f t="shared" si="6"/>
        <v/>
      </c>
      <c r="H28" s="202">
        <v>0</v>
      </c>
      <c r="I28" s="202">
        <v>0</v>
      </c>
      <c r="J28" s="202">
        <v>0</v>
      </c>
      <c r="K28" s="202">
        <f t="shared" si="4"/>
        <v>0</v>
      </c>
      <c r="L28" s="202" t="str">
        <f t="shared" si="7"/>
        <v/>
      </c>
      <c r="M28" s="202">
        <v>1.21</v>
      </c>
      <c r="N28" s="202">
        <v>0.37</v>
      </c>
      <c r="O28" s="202">
        <v>0.11</v>
      </c>
      <c r="P28" s="202">
        <f t="shared" si="5"/>
        <v>-1.0999999999999999</v>
      </c>
      <c r="Q28" s="202">
        <f t="shared" si="8"/>
        <v>-90.909090909090907</v>
      </c>
      <c r="R28" s="241"/>
      <c r="T28" s="285"/>
    </row>
    <row r="29" spans="1:20" ht="15.75" x14ac:dyDescent="0.25">
      <c r="A29" s="200">
        <v>23</v>
      </c>
      <c r="B29" s="201" t="s">
        <v>37</v>
      </c>
      <c r="C29" s="202">
        <v>0</v>
      </c>
      <c r="D29" s="202">
        <v>0</v>
      </c>
      <c r="E29" s="202">
        <v>0</v>
      </c>
      <c r="F29" s="202">
        <f t="shared" si="3"/>
        <v>0</v>
      </c>
      <c r="G29" s="204" t="str">
        <f t="shared" si="6"/>
        <v/>
      </c>
      <c r="H29" s="202">
        <v>0</v>
      </c>
      <c r="I29" s="202">
        <v>0</v>
      </c>
      <c r="J29" s="202">
        <v>0</v>
      </c>
      <c r="K29" s="202">
        <f t="shared" si="4"/>
        <v>0</v>
      </c>
      <c r="L29" s="202" t="str">
        <f t="shared" si="7"/>
        <v/>
      </c>
      <c r="M29" s="202">
        <v>0.46</v>
      </c>
      <c r="N29" s="202">
        <v>0.14000000000000001</v>
      </c>
      <c r="O29" s="202">
        <v>0.03</v>
      </c>
      <c r="P29" s="202">
        <f t="shared" si="5"/>
        <v>-0.43000000000000005</v>
      </c>
      <c r="Q29" s="202">
        <f t="shared" si="8"/>
        <v>-93.478260869565219</v>
      </c>
      <c r="R29" s="241"/>
      <c r="T29" s="285"/>
    </row>
    <row r="30" spans="1:20" ht="15.75" x14ac:dyDescent="0.25">
      <c r="A30" s="200">
        <v>24</v>
      </c>
      <c r="B30" s="201" t="s">
        <v>38</v>
      </c>
      <c r="C30" s="202">
        <v>6.8</v>
      </c>
      <c r="D30" s="202">
        <v>7.94</v>
      </c>
      <c r="E30" s="202">
        <v>0</v>
      </c>
      <c r="F30" s="202">
        <f t="shared" si="3"/>
        <v>-6.8</v>
      </c>
      <c r="G30" s="204">
        <f t="shared" si="6"/>
        <v>-100</v>
      </c>
      <c r="H30" s="202">
        <v>0</v>
      </c>
      <c r="I30" s="202">
        <v>0</v>
      </c>
      <c r="J30" s="202">
        <v>0</v>
      </c>
      <c r="K30" s="202">
        <f t="shared" si="4"/>
        <v>0</v>
      </c>
      <c r="L30" s="202" t="str">
        <f t="shared" si="7"/>
        <v/>
      </c>
      <c r="M30" s="202">
        <v>0.1</v>
      </c>
      <c r="N30" s="202">
        <v>0.1</v>
      </c>
      <c r="O30" s="202">
        <v>1.1100000000000001</v>
      </c>
      <c r="P30" s="202">
        <f t="shared" si="5"/>
        <v>1.01</v>
      </c>
      <c r="Q30" s="202">
        <f t="shared" si="8"/>
        <v>1010</v>
      </c>
      <c r="R30" s="241"/>
      <c r="T30" s="285"/>
    </row>
    <row r="31" spans="1:20" ht="15.75" x14ac:dyDescent="0.25">
      <c r="A31" s="200">
        <v>25</v>
      </c>
      <c r="B31" s="201" t="s">
        <v>39</v>
      </c>
      <c r="C31" s="202">
        <v>0</v>
      </c>
      <c r="D31" s="202">
        <v>0</v>
      </c>
      <c r="E31" s="202">
        <v>0</v>
      </c>
      <c r="F31" s="202">
        <f t="shared" si="3"/>
        <v>0</v>
      </c>
      <c r="G31" s="204" t="str">
        <f t="shared" si="6"/>
        <v/>
      </c>
      <c r="H31" s="202">
        <v>0</v>
      </c>
      <c r="I31" s="202">
        <v>0</v>
      </c>
      <c r="J31" s="202">
        <v>0</v>
      </c>
      <c r="K31" s="202">
        <f t="shared" si="4"/>
        <v>0</v>
      </c>
      <c r="L31" s="202" t="str">
        <f t="shared" si="7"/>
        <v/>
      </c>
      <c r="M31" s="202">
        <v>0</v>
      </c>
      <c r="N31" s="202">
        <v>0</v>
      </c>
      <c r="O31" s="202">
        <v>0</v>
      </c>
      <c r="P31" s="202">
        <f t="shared" si="5"/>
        <v>0</v>
      </c>
      <c r="Q31" s="202" t="str">
        <f t="shared" si="8"/>
        <v/>
      </c>
      <c r="R31" s="241"/>
      <c r="T31" s="285"/>
    </row>
    <row r="32" spans="1:20" ht="15.75" x14ac:dyDescent="0.25">
      <c r="A32" s="200">
        <v>26</v>
      </c>
      <c r="B32" s="201" t="s">
        <v>40</v>
      </c>
      <c r="C32" s="202">
        <v>0</v>
      </c>
      <c r="D32" s="202">
        <v>0</v>
      </c>
      <c r="E32" s="202">
        <v>0</v>
      </c>
      <c r="F32" s="202">
        <f t="shared" si="3"/>
        <v>0</v>
      </c>
      <c r="G32" s="204" t="str">
        <f t="shared" si="6"/>
        <v/>
      </c>
      <c r="H32" s="202">
        <v>0</v>
      </c>
      <c r="I32" s="202">
        <v>0</v>
      </c>
      <c r="J32" s="202">
        <v>0</v>
      </c>
      <c r="K32" s="202">
        <f t="shared" si="4"/>
        <v>0</v>
      </c>
      <c r="L32" s="202" t="str">
        <f t="shared" si="7"/>
        <v/>
      </c>
      <c r="M32" s="202">
        <v>59.85</v>
      </c>
      <c r="N32" s="202">
        <v>15.38</v>
      </c>
      <c r="O32" s="202">
        <v>76.25</v>
      </c>
      <c r="P32" s="202">
        <f t="shared" si="5"/>
        <v>16.399999999999999</v>
      </c>
      <c r="Q32" s="202">
        <f t="shared" si="8"/>
        <v>27.401837928153718</v>
      </c>
      <c r="R32" s="241"/>
      <c r="T32" s="285"/>
    </row>
    <row r="33" spans="1:20" ht="15.75" x14ac:dyDescent="0.25">
      <c r="A33" s="200">
        <v>27</v>
      </c>
      <c r="B33" s="201" t="s">
        <v>41</v>
      </c>
      <c r="C33" s="202">
        <v>0</v>
      </c>
      <c r="D33" s="202">
        <v>0</v>
      </c>
      <c r="E33" s="202">
        <v>0.27</v>
      </c>
      <c r="F33" s="202">
        <f t="shared" si="3"/>
        <v>0.27</v>
      </c>
      <c r="G33" s="204" t="str">
        <f t="shared" si="6"/>
        <v/>
      </c>
      <c r="H33" s="202">
        <v>0</v>
      </c>
      <c r="I33" s="202">
        <v>0</v>
      </c>
      <c r="J33" s="202">
        <v>0</v>
      </c>
      <c r="K33" s="202">
        <f t="shared" si="4"/>
        <v>0</v>
      </c>
      <c r="L33" s="202" t="str">
        <f t="shared" si="7"/>
        <v/>
      </c>
      <c r="M33" s="202">
        <v>0</v>
      </c>
      <c r="N33" s="202">
        <v>0</v>
      </c>
      <c r="O33" s="202">
        <v>3.55</v>
      </c>
      <c r="P33" s="202">
        <f t="shared" si="5"/>
        <v>3.55</v>
      </c>
      <c r="Q33" s="202" t="str">
        <f t="shared" si="8"/>
        <v/>
      </c>
      <c r="R33" s="241"/>
      <c r="T33" s="285"/>
    </row>
    <row r="34" spans="1:20" ht="15.75" x14ac:dyDescent="0.25">
      <c r="A34" s="200">
        <v>28</v>
      </c>
      <c r="B34" s="201" t="s">
        <v>42</v>
      </c>
      <c r="C34" s="202">
        <v>0</v>
      </c>
      <c r="D34" s="202">
        <v>0</v>
      </c>
      <c r="E34" s="202">
        <v>0</v>
      </c>
      <c r="F34" s="202">
        <f t="shared" si="3"/>
        <v>0</v>
      </c>
      <c r="G34" s="204" t="str">
        <f t="shared" si="6"/>
        <v/>
      </c>
      <c r="H34" s="202">
        <v>0</v>
      </c>
      <c r="I34" s="202">
        <v>0</v>
      </c>
      <c r="J34" s="202">
        <v>0</v>
      </c>
      <c r="K34" s="202">
        <f t="shared" si="4"/>
        <v>0</v>
      </c>
      <c r="L34" s="202" t="str">
        <f t="shared" si="7"/>
        <v/>
      </c>
      <c r="M34" s="202">
        <v>19.57</v>
      </c>
      <c r="N34" s="202">
        <v>13.62</v>
      </c>
      <c r="O34" s="202">
        <v>15.87</v>
      </c>
      <c r="P34" s="202">
        <f t="shared" si="5"/>
        <v>-3.7000000000000011</v>
      </c>
      <c r="Q34" s="202">
        <f t="shared" si="8"/>
        <v>-18.906489524782835</v>
      </c>
      <c r="R34" s="241"/>
      <c r="T34" s="285"/>
    </row>
    <row r="35" spans="1:20" ht="15.75" x14ac:dyDescent="0.25">
      <c r="A35" s="200">
        <v>29</v>
      </c>
      <c r="B35" s="201" t="s">
        <v>43</v>
      </c>
      <c r="C35" s="202">
        <v>0</v>
      </c>
      <c r="D35" s="202">
        <v>0</v>
      </c>
      <c r="E35" s="202">
        <v>0</v>
      </c>
      <c r="F35" s="202">
        <f t="shared" si="3"/>
        <v>0</v>
      </c>
      <c r="G35" s="204" t="str">
        <f t="shared" si="6"/>
        <v/>
      </c>
      <c r="H35" s="202">
        <v>0</v>
      </c>
      <c r="I35" s="202">
        <v>0.03</v>
      </c>
      <c r="J35" s="202">
        <v>0</v>
      </c>
      <c r="K35" s="202">
        <f t="shared" si="4"/>
        <v>0</v>
      </c>
      <c r="L35" s="202" t="str">
        <f t="shared" si="7"/>
        <v/>
      </c>
      <c r="M35" s="202">
        <v>0</v>
      </c>
      <c r="N35" s="202">
        <v>0</v>
      </c>
      <c r="O35" s="202">
        <v>0</v>
      </c>
      <c r="P35" s="202">
        <f t="shared" si="5"/>
        <v>0</v>
      </c>
      <c r="Q35" s="202" t="str">
        <f t="shared" si="8"/>
        <v/>
      </c>
      <c r="R35" s="241"/>
      <c r="T35" s="285"/>
    </row>
    <row r="36" spans="1:20" ht="15.75" x14ac:dyDescent="0.25">
      <c r="A36" s="200">
        <v>30</v>
      </c>
      <c r="B36" s="201" t="s">
        <v>44</v>
      </c>
      <c r="C36" s="202">
        <v>0</v>
      </c>
      <c r="D36" s="202">
        <v>0</v>
      </c>
      <c r="E36" s="202">
        <v>0</v>
      </c>
      <c r="F36" s="202">
        <f t="shared" si="3"/>
        <v>0</v>
      </c>
      <c r="G36" s="204" t="str">
        <f t="shared" si="6"/>
        <v/>
      </c>
      <c r="H36" s="202">
        <v>0</v>
      </c>
      <c r="I36" s="202">
        <v>0</v>
      </c>
      <c r="J36" s="202">
        <v>0</v>
      </c>
      <c r="K36" s="202">
        <f t="shared" si="4"/>
        <v>0</v>
      </c>
      <c r="L36" s="202" t="str">
        <f t="shared" si="7"/>
        <v/>
      </c>
      <c r="M36" s="202">
        <v>0</v>
      </c>
      <c r="N36" s="202">
        <v>0</v>
      </c>
      <c r="O36" s="202">
        <v>0</v>
      </c>
      <c r="P36" s="202">
        <f t="shared" si="5"/>
        <v>0</v>
      </c>
      <c r="Q36" s="202" t="str">
        <f t="shared" si="8"/>
        <v/>
      </c>
      <c r="R36" s="241"/>
      <c r="T36" s="285"/>
    </row>
    <row r="37" spans="1:20" ht="15.75" x14ac:dyDescent="0.25">
      <c r="A37" s="200">
        <v>31</v>
      </c>
      <c r="B37" s="201" t="s">
        <v>45</v>
      </c>
      <c r="C37" s="202">
        <v>0</v>
      </c>
      <c r="D37" s="202">
        <v>0</v>
      </c>
      <c r="E37" s="202">
        <v>0</v>
      </c>
      <c r="F37" s="202">
        <f t="shared" si="3"/>
        <v>0</v>
      </c>
      <c r="G37" s="204" t="str">
        <f t="shared" si="6"/>
        <v/>
      </c>
      <c r="H37" s="202">
        <v>0</v>
      </c>
      <c r="I37" s="202">
        <v>0</v>
      </c>
      <c r="J37" s="202">
        <v>0</v>
      </c>
      <c r="K37" s="202">
        <f t="shared" si="4"/>
        <v>0</v>
      </c>
      <c r="L37" s="202" t="str">
        <f t="shared" si="7"/>
        <v/>
      </c>
      <c r="M37" s="202">
        <v>1.58</v>
      </c>
      <c r="N37" s="202">
        <v>1.74</v>
      </c>
      <c r="O37" s="202">
        <v>4.58</v>
      </c>
      <c r="P37" s="202">
        <f t="shared" si="5"/>
        <v>3</v>
      </c>
      <c r="Q37" s="202">
        <f t="shared" si="8"/>
        <v>189.87341772151899</v>
      </c>
      <c r="R37" s="241"/>
      <c r="T37" s="285"/>
    </row>
    <row r="38" spans="1:20" s="199" customFormat="1" ht="15.75" x14ac:dyDescent="0.25">
      <c r="A38" s="243" t="s">
        <v>46</v>
      </c>
      <c r="B38" s="244"/>
      <c r="C38" s="203">
        <f>SUM(C19:C37)</f>
        <v>12.09</v>
      </c>
      <c r="D38" s="203">
        <f>SUM(D19:D37)</f>
        <v>14.82</v>
      </c>
      <c r="E38" s="203">
        <f>SUM(E19:E37)</f>
        <v>3.31</v>
      </c>
      <c r="F38" s="203">
        <f t="shared" ref="F38:F58" si="9">(E38-C38)</f>
        <v>-8.7799999999999994</v>
      </c>
      <c r="G38" s="205">
        <f t="shared" si="6"/>
        <v>-72.622001654259719</v>
      </c>
      <c r="H38" s="203">
        <f>SUM(H19:H37)</f>
        <v>0</v>
      </c>
      <c r="I38" s="203">
        <f>SUM(I19:I37)</f>
        <v>0.03</v>
      </c>
      <c r="J38" s="203">
        <f>SUM(J19:J37)</f>
        <v>0.54</v>
      </c>
      <c r="K38" s="203">
        <f t="shared" ref="K38:K58" si="10">(J38-H38)</f>
        <v>0.54</v>
      </c>
      <c r="L38" s="203" t="str">
        <f t="shared" si="7"/>
        <v/>
      </c>
      <c r="M38" s="203">
        <f>SUM(M19:M37)</f>
        <v>782.17000000000019</v>
      </c>
      <c r="N38" s="203">
        <f>SUM(N19:N37)</f>
        <v>629.62</v>
      </c>
      <c r="O38" s="203">
        <f>SUM(O19:O37)</f>
        <v>626.61</v>
      </c>
      <c r="P38" s="203">
        <f t="shared" ref="P38:P58" si="11">(O38-M38)</f>
        <v>-155.56000000000017</v>
      </c>
      <c r="Q38" s="203">
        <f t="shared" si="8"/>
        <v>-19.88825958551212</v>
      </c>
      <c r="R38" s="242"/>
      <c r="T38" s="286"/>
    </row>
    <row r="39" spans="1:20" ht="15.75" x14ac:dyDescent="0.25">
      <c r="A39" s="200">
        <v>32</v>
      </c>
      <c r="B39" s="201" t="s">
        <v>47</v>
      </c>
      <c r="C39" s="202">
        <v>0</v>
      </c>
      <c r="D39" s="202">
        <v>0</v>
      </c>
      <c r="E39" s="202">
        <v>0</v>
      </c>
      <c r="F39" s="202">
        <f t="shared" si="9"/>
        <v>0</v>
      </c>
      <c r="G39" s="204" t="str">
        <f t="shared" si="6"/>
        <v/>
      </c>
      <c r="H39" s="202">
        <v>0</v>
      </c>
      <c r="I39" s="202">
        <v>0</v>
      </c>
      <c r="J39" s="202">
        <v>0</v>
      </c>
      <c r="K39" s="202">
        <f t="shared" si="10"/>
        <v>0</v>
      </c>
      <c r="L39" s="202" t="str">
        <f t="shared" si="7"/>
        <v/>
      </c>
      <c r="M39" s="202">
        <v>135.24</v>
      </c>
      <c r="N39" s="202">
        <v>167.01</v>
      </c>
      <c r="O39" s="202">
        <v>193.96</v>
      </c>
      <c r="P39" s="202">
        <f t="shared" si="11"/>
        <v>58.72</v>
      </c>
      <c r="Q39" s="202">
        <f t="shared" si="8"/>
        <v>43.419106773144037</v>
      </c>
      <c r="R39" s="241"/>
      <c r="T39" s="287"/>
    </row>
    <row r="40" spans="1:20" s="199" customFormat="1" ht="15.75" x14ac:dyDescent="0.25">
      <c r="A40" s="243" t="s">
        <v>48</v>
      </c>
      <c r="B40" s="244"/>
      <c r="C40" s="203">
        <f>SUM(C39:C39)</f>
        <v>0</v>
      </c>
      <c r="D40" s="203">
        <f>SUM(D39:D39)</f>
        <v>0</v>
      </c>
      <c r="E40" s="203">
        <f>SUM(E39:E39)</f>
        <v>0</v>
      </c>
      <c r="F40" s="203">
        <f t="shared" si="9"/>
        <v>0</v>
      </c>
      <c r="G40" s="205" t="str">
        <f t="shared" si="6"/>
        <v/>
      </c>
      <c r="H40" s="203">
        <f>SUM(H39:H39)</f>
        <v>0</v>
      </c>
      <c r="I40" s="203">
        <f>SUM(I39:I39)</f>
        <v>0</v>
      </c>
      <c r="J40" s="203">
        <f>SUM(J39:J39)</f>
        <v>0</v>
      </c>
      <c r="K40" s="203">
        <f t="shared" si="10"/>
        <v>0</v>
      </c>
      <c r="L40" s="203" t="str">
        <f t="shared" si="7"/>
        <v/>
      </c>
      <c r="M40" s="203">
        <f>SUM(M39:M39)</f>
        <v>135.24</v>
      </c>
      <c r="N40" s="203">
        <f>SUM(N39:N39)</f>
        <v>167.01</v>
      </c>
      <c r="O40" s="203">
        <f>SUM(O39:O39)</f>
        <v>193.96</v>
      </c>
      <c r="P40" s="203">
        <f t="shared" si="11"/>
        <v>58.72</v>
      </c>
      <c r="Q40" s="203">
        <f t="shared" si="8"/>
        <v>43.419106773144037</v>
      </c>
      <c r="R40" s="242"/>
      <c r="T40" s="286"/>
    </row>
    <row r="41" spans="1:20" ht="15.75" x14ac:dyDescent="0.25">
      <c r="A41" s="200">
        <v>33</v>
      </c>
      <c r="B41" s="201" t="s">
        <v>49</v>
      </c>
      <c r="C41" s="202">
        <v>16.149999999999999</v>
      </c>
      <c r="D41" s="202">
        <v>11.89</v>
      </c>
      <c r="E41" s="202">
        <v>17.3</v>
      </c>
      <c r="F41" s="202">
        <f t="shared" si="9"/>
        <v>1.1500000000000021</v>
      </c>
      <c r="G41" s="204">
        <f t="shared" si="6"/>
        <v>7.1207430340557414</v>
      </c>
      <c r="H41" s="202">
        <v>7.51</v>
      </c>
      <c r="I41" s="202">
        <v>0</v>
      </c>
      <c r="J41" s="202">
        <v>7.45</v>
      </c>
      <c r="K41" s="202">
        <f t="shared" si="10"/>
        <v>-5.9999999999999609E-2</v>
      </c>
      <c r="L41" s="202">
        <f t="shared" si="7"/>
        <v>-0.79893475366177913</v>
      </c>
      <c r="M41" s="202">
        <v>45.49</v>
      </c>
      <c r="N41" s="202">
        <v>152.04</v>
      </c>
      <c r="O41" s="202">
        <v>42.61</v>
      </c>
      <c r="P41" s="202">
        <f t="shared" si="11"/>
        <v>-2.8800000000000026</v>
      </c>
      <c r="Q41" s="202">
        <f t="shared" si="8"/>
        <v>-6.3310617718179873</v>
      </c>
      <c r="R41" s="241"/>
      <c r="T41" s="285"/>
    </row>
    <row r="42" spans="1:20" s="199" customFormat="1" ht="15.75" x14ac:dyDescent="0.25">
      <c r="A42" s="243" t="s">
        <v>50</v>
      </c>
      <c r="B42" s="244"/>
      <c r="C42" s="203">
        <f>SUM(C41:C41)</f>
        <v>16.149999999999999</v>
      </c>
      <c r="D42" s="203">
        <f>SUM(D41:D41)</f>
        <v>11.89</v>
      </c>
      <c r="E42" s="203">
        <f>SUM(E41:E41)</f>
        <v>17.3</v>
      </c>
      <c r="F42" s="203">
        <f t="shared" si="9"/>
        <v>1.1500000000000021</v>
      </c>
      <c r="G42" s="205">
        <f t="shared" si="6"/>
        <v>7.1207430340557414</v>
      </c>
      <c r="H42" s="203">
        <f>SUM(H41:H41)</f>
        <v>7.51</v>
      </c>
      <c r="I42" s="203">
        <f>SUM(I41:I41)</f>
        <v>0</v>
      </c>
      <c r="J42" s="203">
        <f>SUM(J41:J41)</f>
        <v>7.45</v>
      </c>
      <c r="K42" s="203">
        <f t="shared" si="10"/>
        <v>-5.9999999999999609E-2</v>
      </c>
      <c r="L42" s="203">
        <f t="shared" si="7"/>
        <v>-0.79893475366177913</v>
      </c>
      <c r="M42" s="203">
        <f>SUM(M41:M41)</f>
        <v>45.49</v>
      </c>
      <c r="N42" s="203">
        <f>SUM(N41:N41)</f>
        <v>152.04</v>
      </c>
      <c r="O42" s="203">
        <f>SUM(O41:O41)</f>
        <v>42.61</v>
      </c>
      <c r="P42" s="203">
        <f t="shared" si="11"/>
        <v>-2.8800000000000026</v>
      </c>
      <c r="Q42" s="203">
        <f t="shared" si="8"/>
        <v>-6.3310617718179873</v>
      </c>
      <c r="R42" s="242"/>
      <c r="T42" s="286"/>
    </row>
    <row r="43" spans="1:20" ht="15.75" x14ac:dyDescent="0.25">
      <c r="A43" s="200">
        <v>34</v>
      </c>
      <c r="B43" s="201" t="s">
        <v>51</v>
      </c>
      <c r="C43" s="202">
        <v>0</v>
      </c>
      <c r="D43" s="202">
        <v>0</v>
      </c>
      <c r="E43" s="202">
        <v>0</v>
      </c>
      <c r="F43" s="202">
        <f t="shared" si="9"/>
        <v>0</v>
      </c>
      <c r="G43" s="204" t="str">
        <f t="shared" si="6"/>
        <v/>
      </c>
      <c r="H43" s="202">
        <v>0</v>
      </c>
      <c r="I43" s="202">
        <v>0</v>
      </c>
      <c r="J43" s="202">
        <v>0</v>
      </c>
      <c r="K43" s="202">
        <f t="shared" si="10"/>
        <v>0</v>
      </c>
      <c r="L43" s="202" t="str">
        <f t="shared" si="7"/>
        <v/>
      </c>
      <c r="M43" s="202">
        <v>2.3199999999999998</v>
      </c>
      <c r="N43" s="202">
        <v>4.25</v>
      </c>
      <c r="O43" s="202">
        <v>1.56</v>
      </c>
      <c r="P43" s="202">
        <f t="shared" si="11"/>
        <v>-0.75999999999999979</v>
      </c>
      <c r="Q43" s="202">
        <f t="shared" si="8"/>
        <v>-32.758620689655167</v>
      </c>
      <c r="R43" s="241"/>
      <c r="T43" s="285"/>
    </row>
    <row r="44" spans="1:20" ht="15.75" x14ac:dyDescent="0.25">
      <c r="A44" s="200">
        <v>35</v>
      </c>
      <c r="B44" s="201" t="s">
        <v>52</v>
      </c>
      <c r="C44" s="202">
        <v>0</v>
      </c>
      <c r="D44" s="202">
        <v>0</v>
      </c>
      <c r="E44" s="202">
        <v>0</v>
      </c>
      <c r="F44" s="202">
        <f t="shared" si="9"/>
        <v>0</v>
      </c>
      <c r="G44" s="204" t="str">
        <f t="shared" si="6"/>
        <v/>
      </c>
      <c r="H44" s="202">
        <v>0</v>
      </c>
      <c r="I44" s="202">
        <v>0</v>
      </c>
      <c r="J44" s="202">
        <v>0</v>
      </c>
      <c r="K44" s="202">
        <f t="shared" si="10"/>
        <v>0</v>
      </c>
      <c r="L44" s="202" t="str">
        <f t="shared" si="7"/>
        <v/>
      </c>
      <c r="M44" s="202">
        <v>27.87</v>
      </c>
      <c r="N44" s="202">
        <v>34.58</v>
      </c>
      <c r="O44" s="202">
        <v>18.93</v>
      </c>
      <c r="P44" s="202">
        <f t="shared" si="11"/>
        <v>-8.9400000000000013</v>
      </c>
      <c r="Q44" s="202">
        <f t="shared" si="8"/>
        <v>-32.077502691065668</v>
      </c>
      <c r="R44" s="241"/>
      <c r="T44" s="285"/>
    </row>
    <row r="45" spans="1:20" ht="15.75" x14ac:dyDescent="0.25">
      <c r="A45" s="200">
        <v>36</v>
      </c>
      <c r="B45" s="201" t="s">
        <v>53</v>
      </c>
      <c r="C45" s="202">
        <v>0</v>
      </c>
      <c r="D45" s="202">
        <v>0</v>
      </c>
      <c r="E45" s="202">
        <v>0</v>
      </c>
      <c r="F45" s="202">
        <f t="shared" si="9"/>
        <v>0</v>
      </c>
      <c r="G45" s="204" t="str">
        <f t="shared" si="6"/>
        <v/>
      </c>
      <c r="H45" s="202">
        <v>0</v>
      </c>
      <c r="I45" s="202">
        <v>0</v>
      </c>
      <c r="J45" s="202">
        <v>0</v>
      </c>
      <c r="K45" s="202">
        <f t="shared" si="10"/>
        <v>0</v>
      </c>
      <c r="L45" s="202" t="str">
        <f t="shared" si="7"/>
        <v/>
      </c>
      <c r="M45" s="202">
        <v>18.52</v>
      </c>
      <c r="N45" s="202">
        <v>18.93</v>
      </c>
      <c r="O45" s="202">
        <v>35.15</v>
      </c>
      <c r="P45" s="202">
        <f t="shared" si="11"/>
        <v>16.63</v>
      </c>
      <c r="Q45" s="202">
        <f t="shared" si="8"/>
        <v>89.794816414686821</v>
      </c>
      <c r="R45" s="241"/>
      <c r="T45" s="285"/>
    </row>
    <row r="46" spans="1:20" ht="15.75" x14ac:dyDescent="0.25">
      <c r="A46" s="200">
        <v>37</v>
      </c>
      <c r="B46" s="201" t="s">
        <v>54</v>
      </c>
      <c r="C46" s="202">
        <v>0</v>
      </c>
      <c r="D46" s="202">
        <v>0</v>
      </c>
      <c r="E46" s="202">
        <v>0</v>
      </c>
      <c r="F46" s="202">
        <f t="shared" si="9"/>
        <v>0</v>
      </c>
      <c r="G46" s="204" t="str">
        <f t="shared" si="6"/>
        <v/>
      </c>
      <c r="H46" s="202">
        <v>0</v>
      </c>
      <c r="I46" s="202">
        <v>0</v>
      </c>
      <c r="J46" s="202">
        <v>0</v>
      </c>
      <c r="K46" s="202">
        <f t="shared" si="10"/>
        <v>0</v>
      </c>
      <c r="L46" s="202" t="str">
        <f t="shared" si="7"/>
        <v/>
      </c>
      <c r="M46" s="202">
        <v>148.85</v>
      </c>
      <c r="N46" s="202">
        <v>121.18</v>
      </c>
      <c r="O46" s="202">
        <v>134.55000000000001</v>
      </c>
      <c r="P46" s="202">
        <f t="shared" si="11"/>
        <v>-14.299999999999983</v>
      </c>
      <c r="Q46" s="202">
        <f t="shared" si="8"/>
        <v>-9.6069868995633083</v>
      </c>
      <c r="R46" s="241"/>
      <c r="T46" s="285"/>
    </row>
    <row r="47" spans="1:20" ht="15.75" x14ac:dyDescent="0.25">
      <c r="A47" s="200">
        <v>38</v>
      </c>
      <c r="B47" s="201" t="s">
        <v>55</v>
      </c>
      <c r="C47" s="202">
        <v>0</v>
      </c>
      <c r="D47" s="202">
        <v>0</v>
      </c>
      <c r="E47" s="202">
        <v>0</v>
      </c>
      <c r="F47" s="202">
        <f t="shared" si="9"/>
        <v>0</v>
      </c>
      <c r="G47" s="204" t="str">
        <f t="shared" si="6"/>
        <v/>
      </c>
      <c r="H47" s="202">
        <v>0</v>
      </c>
      <c r="I47" s="202">
        <v>0</v>
      </c>
      <c r="J47" s="202">
        <v>0</v>
      </c>
      <c r="K47" s="202">
        <f t="shared" si="10"/>
        <v>0</v>
      </c>
      <c r="L47" s="202" t="str">
        <f t="shared" si="7"/>
        <v/>
      </c>
      <c r="M47" s="202">
        <v>38.61</v>
      </c>
      <c r="N47" s="202">
        <v>30.14</v>
      </c>
      <c r="O47" s="202">
        <v>45.51</v>
      </c>
      <c r="P47" s="202">
        <f t="shared" si="11"/>
        <v>6.8999999999999986</v>
      </c>
      <c r="Q47" s="202">
        <f t="shared" si="8"/>
        <v>17.871017871017866</v>
      </c>
      <c r="R47" s="241"/>
      <c r="T47" s="285"/>
    </row>
    <row r="48" spans="1:20" ht="15.75" x14ac:dyDescent="0.25">
      <c r="A48" s="200">
        <v>39</v>
      </c>
      <c r="B48" s="201" t="s">
        <v>56</v>
      </c>
      <c r="C48" s="202">
        <v>0</v>
      </c>
      <c r="D48" s="202">
        <v>0</v>
      </c>
      <c r="E48" s="202">
        <v>0</v>
      </c>
      <c r="F48" s="202">
        <f t="shared" si="9"/>
        <v>0</v>
      </c>
      <c r="G48" s="204" t="str">
        <f t="shared" si="6"/>
        <v/>
      </c>
      <c r="H48" s="202">
        <v>0</v>
      </c>
      <c r="I48" s="202">
        <v>0</v>
      </c>
      <c r="J48" s="202">
        <v>0</v>
      </c>
      <c r="K48" s="202">
        <f t="shared" si="10"/>
        <v>0</v>
      </c>
      <c r="L48" s="202" t="str">
        <f t="shared" si="7"/>
        <v/>
      </c>
      <c r="M48" s="202">
        <v>36.47</v>
      </c>
      <c r="N48" s="202">
        <v>48.03</v>
      </c>
      <c r="O48" s="202">
        <v>30.58</v>
      </c>
      <c r="P48" s="202">
        <f t="shared" si="11"/>
        <v>-5.8900000000000006</v>
      </c>
      <c r="Q48" s="202">
        <f t="shared" si="8"/>
        <v>-16.150260488072391</v>
      </c>
      <c r="R48" s="241"/>
      <c r="T48" s="285"/>
    </row>
    <row r="49" spans="1:20" ht="15.75" x14ac:dyDescent="0.25">
      <c r="A49" s="200">
        <v>40</v>
      </c>
      <c r="B49" s="201" t="s">
        <v>57</v>
      </c>
      <c r="C49" s="202">
        <v>0.02</v>
      </c>
      <c r="D49" s="202">
        <v>0.01</v>
      </c>
      <c r="E49" s="202">
        <v>0.01</v>
      </c>
      <c r="F49" s="202">
        <f t="shared" si="9"/>
        <v>-0.01</v>
      </c>
      <c r="G49" s="204">
        <f t="shared" si="6"/>
        <v>-50</v>
      </c>
      <c r="H49" s="202">
        <v>0</v>
      </c>
      <c r="I49" s="202">
        <v>0</v>
      </c>
      <c r="J49" s="202">
        <v>0</v>
      </c>
      <c r="K49" s="202">
        <f t="shared" si="10"/>
        <v>0</v>
      </c>
      <c r="L49" s="202" t="str">
        <f t="shared" si="7"/>
        <v/>
      </c>
      <c r="M49" s="202">
        <v>107.81</v>
      </c>
      <c r="N49" s="202">
        <v>82.71</v>
      </c>
      <c r="O49" s="202">
        <v>88.71</v>
      </c>
      <c r="P49" s="202">
        <f t="shared" si="11"/>
        <v>-19.100000000000009</v>
      </c>
      <c r="Q49" s="202">
        <f t="shared" si="8"/>
        <v>-17.716352842964483</v>
      </c>
      <c r="R49" s="241"/>
      <c r="T49" s="285"/>
    </row>
    <row r="50" spans="1:20" s="199" customFormat="1" ht="15.75" x14ac:dyDescent="0.25">
      <c r="A50" s="243" t="s">
        <v>58</v>
      </c>
      <c r="B50" s="244"/>
      <c r="C50" s="203">
        <f>SUM(C43:C49)</f>
        <v>0.02</v>
      </c>
      <c r="D50" s="203">
        <f>SUM(D43:D49)</f>
        <v>0.01</v>
      </c>
      <c r="E50" s="203">
        <f>SUM(E43:E49)</f>
        <v>0.01</v>
      </c>
      <c r="F50" s="203">
        <f t="shared" si="9"/>
        <v>-0.01</v>
      </c>
      <c r="G50" s="205">
        <f t="shared" si="6"/>
        <v>-50</v>
      </c>
      <c r="H50" s="203">
        <f>SUM(H43:H49)</f>
        <v>0</v>
      </c>
      <c r="I50" s="203">
        <f>SUM(I43:I49)</f>
        <v>0</v>
      </c>
      <c r="J50" s="203">
        <f>SUM(J43:J49)</f>
        <v>0</v>
      </c>
      <c r="K50" s="203">
        <f t="shared" si="10"/>
        <v>0</v>
      </c>
      <c r="L50" s="203" t="str">
        <f t="shared" si="7"/>
        <v/>
      </c>
      <c r="M50" s="203">
        <f>SUM(M43:M49)</f>
        <v>380.45</v>
      </c>
      <c r="N50" s="203">
        <f>SUM(N43:N49)</f>
        <v>339.82</v>
      </c>
      <c r="O50" s="203">
        <f>SUM(O43:O49)</f>
        <v>354.98999999999995</v>
      </c>
      <c r="P50" s="203">
        <f t="shared" si="11"/>
        <v>-25.460000000000036</v>
      </c>
      <c r="Q50" s="203">
        <f t="shared" si="8"/>
        <v>-6.6920751741359012</v>
      </c>
      <c r="R50" s="242"/>
      <c r="T50" s="286"/>
    </row>
    <row r="51" spans="1:20" ht="15.75" x14ac:dyDescent="0.25">
      <c r="A51" s="200">
        <v>41</v>
      </c>
      <c r="B51" s="201" t="s">
        <v>59</v>
      </c>
      <c r="C51" s="202">
        <v>0</v>
      </c>
      <c r="D51" s="202">
        <v>0</v>
      </c>
      <c r="E51" s="202">
        <v>0</v>
      </c>
      <c r="F51" s="202">
        <f t="shared" si="9"/>
        <v>0</v>
      </c>
      <c r="G51" s="204" t="str">
        <f t="shared" si="6"/>
        <v/>
      </c>
      <c r="H51" s="202">
        <v>0</v>
      </c>
      <c r="I51" s="202">
        <v>0</v>
      </c>
      <c r="J51" s="202">
        <v>0</v>
      </c>
      <c r="K51" s="202">
        <f t="shared" si="10"/>
        <v>0</v>
      </c>
      <c r="L51" s="202" t="str">
        <f t="shared" si="7"/>
        <v/>
      </c>
      <c r="M51" s="202">
        <v>0</v>
      </c>
      <c r="N51" s="202">
        <v>0</v>
      </c>
      <c r="O51" s="202">
        <v>0</v>
      </c>
      <c r="P51" s="202">
        <f t="shared" si="11"/>
        <v>0</v>
      </c>
      <c r="Q51" s="202" t="str">
        <f t="shared" si="8"/>
        <v/>
      </c>
      <c r="R51" s="241"/>
      <c r="T51" s="288"/>
    </row>
    <row r="52" spans="1:20" x14ac:dyDescent="0.2">
      <c r="A52" s="200">
        <v>42</v>
      </c>
      <c r="B52" s="201" t="s">
        <v>60</v>
      </c>
      <c r="C52" s="202">
        <v>0</v>
      </c>
      <c r="D52" s="202">
        <v>0</v>
      </c>
      <c r="E52" s="202">
        <v>0</v>
      </c>
      <c r="F52" s="202">
        <f t="shared" si="9"/>
        <v>0</v>
      </c>
      <c r="G52" s="204" t="str">
        <f t="shared" si="6"/>
        <v/>
      </c>
      <c r="H52" s="202">
        <v>0</v>
      </c>
      <c r="I52" s="202">
        <v>0</v>
      </c>
      <c r="J52" s="202">
        <v>0</v>
      </c>
      <c r="K52" s="202">
        <f t="shared" si="10"/>
        <v>0</v>
      </c>
      <c r="L52" s="202" t="str">
        <f t="shared" si="7"/>
        <v/>
      </c>
      <c r="M52" s="202">
        <v>0</v>
      </c>
      <c r="N52" s="202">
        <v>0</v>
      </c>
      <c r="O52" s="202">
        <v>0</v>
      </c>
      <c r="P52" s="202">
        <f t="shared" si="11"/>
        <v>0</v>
      </c>
      <c r="Q52" s="202" t="str">
        <f t="shared" si="8"/>
        <v/>
      </c>
      <c r="R52" s="241"/>
    </row>
    <row r="53" spans="1:20" x14ac:dyDescent="0.2">
      <c r="A53" s="200">
        <v>43</v>
      </c>
      <c r="B53" s="201" t="s">
        <v>61</v>
      </c>
      <c r="C53" s="202">
        <v>0</v>
      </c>
      <c r="D53" s="202">
        <v>0</v>
      </c>
      <c r="E53" s="202">
        <v>0</v>
      </c>
      <c r="F53" s="202">
        <f t="shared" si="9"/>
        <v>0</v>
      </c>
      <c r="G53" s="204" t="str">
        <f t="shared" si="6"/>
        <v/>
      </c>
      <c r="H53" s="202">
        <v>0</v>
      </c>
      <c r="I53" s="202">
        <v>0</v>
      </c>
      <c r="J53" s="202">
        <v>0</v>
      </c>
      <c r="K53" s="202">
        <f t="shared" si="10"/>
        <v>0</v>
      </c>
      <c r="L53" s="202" t="str">
        <f t="shared" si="7"/>
        <v/>
      </c>
      <c r="M53" s="202">
        <v>0</v>
      </c>
      <c r="N53" s="202">
        <v>0</v>
      </c>
      <c r="O53" s="202">
        <v>0</v>
      </c>
      <c r="P53" s="202">
        <f t="shared" si="11"/>
        <v>0</v>
      </c>
      <c r="Q53" s="202" t="str">
        <f t="shared" si="8"/>
        <v/>
      </c>
    </row>
    <row r="54" spans="1:20" x14ac:dyDescent="0.2">
      <c r="A54" s="200">
        <v>44</v>
      </c>
      <c r="B54" s="201" t="s">
        <v>62</v>
      </c>
      <c r="C54" s="202">
        <v>0</v>
      </c>
      <c r="D54" s="202">
        <v>0</v>
      </c>
      <c r="E54" s="202">
        <v>0</v>
      </c>
      <c r="F54" s="202">
        <f t="shared" si="9"/>
        <v>0</v>
      </c>
      <c r="G54" s="204" t="str">
        <f t="shared" si="6"/>
        <v/>
      </c>
      <c r="H54" s="202">
        <v>0</v>
      </c>
      <c r="I54" s="202">
        <v>0</v>
      </c>
      <c r="J54" s="202">
        <v>0</v>
      </c>
      <c r="K54" s="202">
        <f t="shared" si="10"/>
        <v>0</v>
      </c>
      <c r="L54" s="202" t="str">
        <f t="shared" si="7"/>
        <v/>
      </c>
      <c r="M54" s="202">
        <v>0</v>
      </c>
      <c r="N54" s="202">
        <v>0</v>
      </c>
      <c r="O54" s="202">
        <v>0</v>
      </c>
      <c r="P54" s="202">
        <f t="shared" si="11"/>
        <v>0</v>
      </c>
      <c r="Q54" s="202" t="str">
        <f t="shared" si="8"/>
        <v/>
      </c>
    </row>
    <row r="55" spans="1:20" x14ac:dyDescent="0.2">
      <c r="A55" s="200">
        <v>45</v>
      </c>
      <c r="B55" s="201" t="s">
        <v>63</v>
      </c>
      <c r="C55" s="202">
        <v>0</v>
      </c>
      <c r="D55" s="202">
        <v>0</v>
      </c>
      <c r="E55" s="202">
        <v>0</v>
      </c>
      <c r="F55" s="202">
        <f t="shared" si="9"/>
        <v>0</v>
      </c>
      <c r="G55" s="204" t="str">
        <f t="shared" si="6"/>
        <v/>
      </c>
      <c r="H55" s="202">
        <v>0</v>
      </c>
      <c r="I55" s="202">
        <v>0</v>
      </c>
      <c r="J55" s="202">
        <v>0</v>
      </c>
      <c r="K55" s="202">
        <f t="shared" si="10"/>
        <v>0</v>
      </c>
      <c r="L55" s="202" t="str">
        <f t="shared" si="7"/>
        <v/>
      </c>
      <c r="M55" s="202">
        <v>0</v>
      </c>
      <c r="N55" s="202">
        <v>0</v>
      </c>
      <c r="O55" s="202">
        <v>0</v>
      </c>
      <c r="P55" s="202">
        <f t="shared" si="11"/>
        <v>0</v>
      </c>
      <c r="Q55" s="202" t="str">
        <f t="shared" si="8"/>
        <v/>
      </c>
    </row>
    <row r="56" spans="1:20" x14ac:dyDescent="0.2">
      <c r="A56" s="200">
        <v>46</v>
      </c>
      <c r="B56" s="201" t="s">
        <v>64</v>
      </c>
      <c r="C56" s="202">
        <v>0</v>
      </c>
      <c r="D56" s="202">
        <v>0</v>
      </c>
      <c r="E56" s="202">
        <v>0</v>
      </c>
      <c r="F56" s="202">
        <f t="shared" si="9"/>
        <v>0</v>
      </c>
      <c r="G56" s="204" t="str">
        <f t="shared" si="6"/>
        <v/>
      </c>
      <c r="H56" s="202">
        <v>0</v>
      </c>
      <c r="I56" s="202">
        <v>0</v>
      </c>
      <c r="J56" s="202">
        <v>0</v>
      </c>
      <c r="K56" s="202">
        <f t="shared" si="10"/>
        <v>0</v>
      </c>
      <c r="L56" s="202" t="str">
        <f t="shared" si="7"/>
        <v/>
      </c>
      <c r="M56" s="202">
        <v>0</v>
      </c>
      <c r="N56" s="202">
        <v>0</v>
      </c>
      <c r="O56" s="202">
        <v>0</v>
      </c>
      <c r="P56" s="202">
        <f t="shared" si="11"/>
        <v>0</v>
      </c>
      <c r="Q56" s="202" t="str">
        <f t="shared" si="8"/>
        <v/>
      </c>
    </row>
    <row r="57" spans="1:20" s="199" customFormat="1" x14ac:dyDescent="0.2">
      <c r="A57" s="243" t="s">
        <v>65</v>
      </c>
      <c r="B57" s="244"/>
      <c r="C57" s="203">
        <f>SUM(C51:C56)</f>
        <v>0</v>
      </c>
      <c r="D57" s="203">
        <f>SUM(D51:D56)</f>
        <v>0</v>
      </c>
      <c r="E57" s="203">
        <f>SUM(E51:E56)</f>
        <v>0</v>
      </c>
      <c r="F57" s="203">
        <f t="shared" si="9"/>
        <v>0</v>
      </c>
      <c r="G57" s="205" t="str">
        <f t="shared" si="6"/>
        <v/>
      </c>
      <c r="H57" s="203">
        <f>SUM(H51:H56)</f>
        <v>0</v>
      </c>
      <c r="I57" s="203">
        <f>SUM(I51:I56)</f>
        <v>0</v>
      </c>
      <c r="J57" s="203">
        <f>SUM(J51:J56)</f>
        <v>0</v>
      </c>
      <c r="K57" s="203">
        <f t="shared" si="10"/>
        <v>0</v>
      </c>
      <c r="L57" s="203" t="str">
        <f t="shared" si="7"/>
        <v/>
      </c>
      <c r="M57" s="203">
        <f>SUM(M51:M56)</f>
        <v>0</v>
      </c>
      <c r="N57" s="203">
        <f>SUM(N51:N56)</f>
        <v>0</v>
      </c>
      <c r="O57" s="203">
        <f>SUM(O51:O56)</f>
        <v>0</v>
      </c>
      <c r="P57" s="203">
        <f t="shared" si="11"/>
        <v>0</v>
      </c>
      <c r="Q57" s="203" t="str">
        <f t="shared" si="8"/>
        <v/>
      </c>
    </row>
    <row r="58" spans="1:20" s="199" customFormat="1" x14ac:dyDescent="0.2">
      <c r="A58" s="243" t="s">
        <v>66</v>
      </c>
      <c r="B58" s="244"/>
      <c r="C58" s="203">
        <f>SUM(C18+C38+C40+C42+C50+C57)</f>
        <v>84.92</v>
      </c>
      <c r="D58" s="203">
        <f>SUM(D18+D38+D40+D42+D50+D57)</f>
        <v>83.82</v>
      </c>
      <c r="E58" s="279">
        <f>SUM(E18+E38+E40+E42+E50+E57)</f>
        <v>76.64</v>
      </c>
      <c r="F58" s="203">
        <f t="shared" si="9"/>
        <v>-8.2800000000000011</v>
      </c>
      <c r="G58" s="205">
        <f t="shared" si="6"/>
        <v>-9.7503532736693366</v>
      </c>
      <c r="H58" s="203">
        <f>SUM(H18+H38+H40+H42+H50+H57)</f>
        <v>7.6099999999999994</v>
      </c>
      <c r="I58" s="203">
        <f>SUM(I18+I38+I40+I42+I50+I57)</f>
        <v>1.42</v>
      </c>
      <c r="J58" s="279">
        <f>SUM(J18+J38+J40+J42+J50+J57)</f>
        <v>8.27</v>
      </c>
      <c r="K58" s="203">
        <f t="shared" si="10"/>
        <v>0.66000000000000014</v>
      </c>
      <c r="L58" s="203">
        <f t="shared" si="7"/>
        <v>8.6727989487516446</v>
      </c>
      <c r="M58" s="203">
        <f>SUM(M18+M38+M40+M42+M50+M57)</f>
        <v>1364.0300000000002</v>
      </c>
      <c r="N58" s="203">
        <f>SUM(N18+N38+N40+N42+N50+N57)</f>
        <v>1331.8799999999999</v>
      </c>
      <c r="O58" s="279">
        <f>SUM(O18+O38+O40+O42+O50+O57)</f>
        <v>1252.49</v>
      </c>
      <c r="P58" s="203">
        <f t="shared" si="11"/>
        <v>-111.54000000000019</v>
      </c>
      <c r="Q58" s="203">
        <f t="shared" si="8"/>
        <v>-8.1772395035299947</v>
      </c>
    </row>
    <row r="59" spans="1:20" x14ac:dyDescent="0.2">
      <c r="G59" s="35" t="str">
        <f t="shared" si="6"/>
        <v/>
      </c>
      <c r="L59" s="12" t="str">
        <f t="shared" si="7"/>
        <v/>
      </c>
      <c r="Q59" s="12" t="str">
        <f t="shared" si="8"/>
        <v/>
      </c>
    </row>
    <row r="60" spans="1:20" x14ac:dyDescent="0.2">
      <c r="G60" s="35" t="str">
        <f t="shared" si="6"/>
        <v/>
      </c>
      <c r="L60" s="12" t="str">
        <f t="shared" si="7"/>
        <v/>
      </c>
      <c r="Q60" s="12" t="str">
        <f t="shared" si="8"/>
        <v/>
      </c>
    </row>
  </sheetData>
  <mergeCells count="18">
    <mergeCell ref="A57:B57"/>
    <mergeCell ref="A58:B58"/>
    <mergeCell ref="C2:L2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19" workbookViewId="0">
      <selection activeCell="J58" sqref="J58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5" customWidth="1"/>
    <col min="7" max="10" width="15.42578125" style="12" customWidth="1"/>
    <col min="11" max="11" width="15.42578125" style="35" customWidth="1"/>
    <col min="12" max="12" width="15.42578125" style="12" customWidth="1"/>
    <col min="13" max="13" width="7.5703125" style="12" customWidth="1"/>
    <col min="14" max="216" width="9.140625" style="12" customWidth="1"/>
    <col min="217" max="16384" width="9.140625" style="12"/>
  </cols>
  <sheetData>
    <row r="1" spans="1:13" s="25" customFormat="1" ht="18.75" customHeight="1" x14ac:dyDescent="0.25">
      <c r="A1" s="14" t="s">
        <v>102</v>
      </c>
      <c r="C1" s="14" t="s">
        <v>103</v>
      </c>
      <c r="D1" s="14"/>
      <c r="E1" s="14"/>
      <c r="F1" s="14"/>
      <c r="H1" s="14"/>
      <c r="I1" s="14"/>
      <c r="J1" s="14"/>
      <c r="K1" s="14"/>
    </row>
    <row r="2" spans="1:13" s="25" customFormat="1" ht="15.95" customHeight="1" x14ac:dyDescent="0.25">
      <c r="A2" s="14"/>
      <c r="C2" s="259" t="s">
        <v>69</v>
      </c>
      <c r="D2" s="259"/>
      <c r="E2" s="259"/>
      <c r="F2" s="259"/>
      <c r="G2" s="259"/>
      <c r="H2" s="50"/>
      <c r="I2" s="234" t="s">
        <v>3</v>
      </c>
      <c r="J2" s="234"/>
      <c r="K2" s="234"/>
    </row>
    <row r="3" spans="1:13" s="28" customFormat="1" ht="22.5" customHeight="1" x14ac:dyDescent="0.2">
      <c r="A3" s="248" t="s">
        <v>4</v>
      </c>
      <c r="B3" s="248" t="s">
        <v>5</v>
      </c>
      <c r="C3" s="255" t="s">
        <v>104</v>
      </c>
      <c r="D3" s="255"/>
      <c r="E3" s="255"/>
      <c r="F3" s="255"/>
      <c r="G3" s="255"/>
      <c r="H3" s="255" t="s">
        <v>105</v>
      </c>
      <c r="I3" s="255"/>
      <c r="J3" s="255"/>
      <c r="K3" s="255"/>
      <c r="L3" s="255"/>
      <c r="M3" s="238" t="s">
        <v>106</v>
      </c>
    </row>
    <row r="4" spans="1:13" s="28" customFormat="1" ht="38.25" customHeight="1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248" t="str">
        <f>F4</f>
        <v>GROWTH DURING THE YEAR 2024-25</v>
      </c>
      <c r="L4" s="248"/>
      <c r="M4" s="238"/>
    </row>
    <row r="5" spans="1:13" s="25" customFormat="1" ht="14.25" customHeight="1" x14ac:dyDescent="0.2">
      <c r="A5" s="66"/>
      <c r="B5" s="66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51" t="s">
        <v>12</v>
      </c>
      <c r="L5" s="51" t="s">
        <v>13</v>
      </c>
      <c r="M5" s="238"/>
    </row>
    <row r="6" spans="1:13" ht="12.75" customHeight="1" x14ac:dyDescent="0.2">
      <c r="A6" s="207">
        <v>1</v>
      </c>
      <c r="B6" s="208" t="s">
        <v>14</v>
      </c>
      <c r="C6" s="209">
        <v>47.44</v>
      </c>
      <c r="D6" s="209">
        <v>45.21</v>
      </c>
      <c r="E6" s="209">
        <v>49.9</v>
      </c>
      <c r="F6" s="209">
        <f t="shared" ref="F6:F37" si="2">(E6-C6)</f>
        <v>2.4600000000000009</v>
      </c>
      <c r="G6" s="209">
        <f>IF(C6=0,"",(E6-C6)/C6*100)</f>
        <v>5.1854974704890404</v>
      </c>
      <c r="H6" s="207">
        <v>859</v>
      </c>
      <c r="I6" s="207">
        <v>837.92</v>
      </c>
      <c r="J6" s="207">
        <v>813.92</v>
      </c>
      <c r="K6" s="207">
        <f t="shared" ref="K6:K37" si="3">(J6-H6)</f>
        <v>-45.080000000000041</v>
      </c>
      <c r="L6" s="209">
        <f>IF(H6=0,"",(J6-H6)/H6*100)</f>
        <v>-5.2479627473806802</v>
      </c>
      <c r="M6" s="241"/>
    </row>
    <row r="7" spans="1:13" x14ac:dyDescent="0.2">
      <c r="A7" s="207">
        <v>2</v>
      </c>
      <c r="B7" s="208" t="s">
        <v>15</v>
      </c>
      <c r="C7" s="209">
        <v>13.93</v>
      </c>
      <c r="D7" s="209">
        <v>13.74</v>
      </c>
      <c r="E7" s="209">
        <v>14.26</v>
      </c>
      <c r="F7" s="209">
        <f t="shared" si="2"/>
        <v>0.33000000000000007</v>
      </c>
      <c r="G7" s="209">
        <f t="shared" ref="G7:G60" si="4">IF(C7=0,"",(E7-C7)/C7*100)</f>
        <v>2.3689877961234749</v>
      </c>
      <c r="H7" s="207">
        <v>310.2</v>
      </c>
      <c r="I7" s="207">
        <v>306.19</v>
      </c>
      <c r="J7" s="207">
        <v>309.25</v>
      </c>
      <c r="K7" s="207">
        <f t="shared" si="3"/>
        <v>-0.94999999999998863</v>
      </c>
      <c r="L7" s="209">
        <f t="shared" ref="L7:L60" si="5">IF(H7=0,"",(J7-H7)/H7*100)</f>
        <v>-0.30625402965828136</v>
      </c>
      <c r="M7" s="241"/>
    </row>
    <row r="8" spans="1:13" x14ac:dyDescent="0.2">
      <c r="A8" s="207">
        <v>3</v>
      </c>
      <c r="B8" s="208" t="s">
        <v>16</v>
      </c>
      <c r="C8" s="209">
        <v>8.7100000000000009</v>
      </c>
      <c r="D8" s="209">
        <v>7.76</v>
      </c>
      <c r="E8" s="209">
        <v>9.61</v>
      </c>
      <c r="F8" s="209">
        <f t="shared" si="2"/>
        <v>0.89999999999999858</v>
      </c>
      <c r="G8" s="209">
        <f t="shared" si="4"/>
        <v>10.332950631458077</v>
      </c>
      <c r="H8" s="207">
        <v>164.1</v>
      </c>
      <c r="I8" s="207">
        <v>148.91</v>
      </c>
      <c r="J8" s="207">
        <v>135.08000000000001</v>
      </c>
      <c r="K8" s="207">
        <f t="shared" si="3"/>
        <v>-29.019999999999982</v>
      </c>
      <c r="L8" s="209">
        <f t="shared" si="5"/>
        <v>-17.684338817794018</v>
      </c>
      <c r="M8" s="241"/>
    </row>
    <row r="9" spans="1:13" ht="12.75" customHeight="1" x14ac:dyDescent="0.2">
      <c r="A9" s="207">
        <v>4</v>
      </c>
      <c r="B9" s="208" t="s">
        <v>17</v>
      </c>
      <c r="C9" s="209">
        <v>49.09</v>
      </c>
      <c r="D9" s="209">
        <v>53.47</v>
      </c>
      <c r="E9" s="209">
        <v>48.73</v>
      </c>
      <c r="F9" s="209">
        <f t="shared" si="2"/>
        <v>-0.36000000000000654</v>
      </c>
      <c r="G9" s="209">
        <f t="shared" si="4"/>
        <v>-0.73334691383175088</v>
      </c>
      <c r="H9" s="207">
        <v>349.39</v>
      </c>
      <c r="I9" s="207">
        <v>328.35</v>
      </c>
      <c r="J9" s="207">
        <v>368.06</v>
      </c>
      <c r="K9" s="207">
        <f t="shared" si="3"/>
        <v>18.670000000000016</v>
      </c>
      <c r="L9" s="209">
        <f t="shared" si="5"/>
        <v>5.3435988436990236</v>
      </c>
      <c r="M9" s="241"/>
    </row>
    <row r="10" spans="1:13" x14ac:dyDescent="0.2">
      <c r="A10" s="207">
        <v>5</v>
      </c>
      <c r="B10" s="208" t="s">
        <v>18</v>
      </c>
      <c r="C10" s="209">
        <v>39.81</v>
      </c>
      <c r="D10" s="209">
        <v>40.54</v>
      </c>
      <c r="E10" s="209">
        <v>40.04</v>
      </c>
      <c r="F10" s="209">
        <f t="shared" si="2"/>
        <v>0.22999999999999687</v>
      </c>
      <c r="G10" s="209">
        <f t="shared" si="4"/>
        <v>0.57774428535543043</v>
      </c>
      <c r="H10" s="207">
        <v>324.45999999999998</v>
      </c>
      <c r="I10" s="207">
        <v>330.43</v>
      </c>
      <c r="J10" s="207">
        <v>315.11</v>
      </c>
      <c r="K10" s="207">
        <f t="shared" si="3"/>
        <v>-9.3499999999999659</v>
      </c>
      <c r="L10" s="209">
        <f t="shared" si="5"/>
        <v>-2.8817111508352236</v>
      </c>
      <c r="M10" s="241"/>
    </row>
    <row r="11" spans="1:13" x14ac:dyDescent="0.2">
      <c r="A11" s="207">
        <v>6</v>
      </c>
      <c r="B11" s="208" t="s">
        <v>19</v>
      </c>
      <c r="C11" s="209">
        <v>12.62</v>
      </c>
      <c r="D11" s="209">
        <v>13.63</v>
      </c>
      <c r="E11" s="209">
        <v>10.6</v>
      </c>
      <c r="F11" s="209">
        <f t="shared" si="2"/>
        <v>-2.0199999999999996</v>
      </c>
      <c r="G11" s="209">
        <f t="shared" si="4"/>
        <v>-16.006339144215527</v>
      </c>
      <c r="H11" s="207">
        <v>89.5</v>
      </c>
      <c r="I11" s="207">
        <v>87.46</v>
      </c>
      <c r="J11" s="207">
        <v>96.91</v>
      </c>
      <c r="K11" s="207">
        <f t="shared" si="3"/>
        <v>7.4099999999999966</v>
      </c>
      <c r="L11" s="209">
        <f t="shared" si="5"/>
        <v>8.2793296089385429</v>
      </c>
      <c r="M11" s="241"/>
    </row>
    <row r="12" spans="1:13" ht="12.75" customHeight="1" x14ac:dyDescent="0.2">
      <c r="A12" s="207">
        <v>7</v>
      </c>
      <c r="B12" s="208" t="s">
        <v>20</v>
      </c>
      <c r="C12" s="209">
        <v>2.06</v>
      </c>
      <c r="D12" s="209">
        <v>2.2400000000000002</v>
      </c>
      <c r="E12" s="209">
        <v>2.11</v>
      </c>
      <c r="F12" s="209">
        <f t="shared" si="2"/>
        <v>4.9999999999999822E-2</v>
      </c>
      <c r="G12" s="209">
        <f t="shared" si="4"/>
        <v>2.4271844660194088</v>
      </c>
      <c r="H12" s="207">
        <v>97.31</v>
      </c>
      <c r="I12" s="207">
        <v>94.75</v>
      </c>
      <c r="J12" s="207">
        <v>100.72</v>
      </c>
      <c r="K12" s="207">
        <f t="shared" si="3"/>
        <v>3.4099999999999966</v>
      </c>
      <c r="L12" s="209">
        <f t="shared" si="5"/>
        <v>3.5042647209947555</v>
      </c>
      <c r="M12" s="241"/>
    </row>
    <row r="13" spans="1:13" x14ac:dyDescent="0.2">
      <c r="A13" s="207">
        <v>8</v>
      </c>
      <c r="B13" s="208" t="s">
        <v>21</v>
      </c>
      <c r="C13" s="209">
        <v>1.58</v>
      </c>
      <c r="D13" s="209">
        <v>1.59</v>
      </c>
      <c r="E13" s="209">
        <v>1.59</v>
      </c>
      <c r="F13" s="209">
        <f t="shared" si="2"/>
        <v>1.0000000000000009E-2</v>
      </c>
      <c r="G13" s="209">
        <f t="shared" si="4"/>
        <v>0.63291139240506378</v>
      </c>
      <c r="H13" s="207">
        <v>9.99</v>
      </c>
      <c r="I13" s="207">
        <v>10.58</v>
      </c>
      <c r="J13" s="207">
        <v>9.23</v>
      </c>
      <c r="K13" s="207">
        <f t="shared" si="3"/>
        <v>-0.75999999999999979</v>
      </c>
      <c r="L13" s="209">
        <f t="shared" si="5"/>
        <v>-7.6076076076076058</v>
      </c>
      <c r="M13" s="241"/>
    </row>
    <row r="14" spans="1:13" x14ac:dyDescent="0.2">
      <c r="A14" s="207">
        <v>9</v>
      </c>
      <c r="B14" s="208" t="s">
        <v>22</v>
      </c>
      <c r="C14" s="209">
        <v>61.48</v>
      </c>
      <c r="D14" s="209">
        <v>64.819999999999993</v>
      </c>
      <c r="E14" s="209">
        <v>59.26</v>
      </c>
      <c r="F14" s="209">
        <f t="shared" si="2"/>
        <v>-2.2199999999999989</v>
      </c>
      <c r="G14" s="209">
        <f t="shared" si="4"/>
        <v>-3.6109303838646696</v>
      </c>
      <c r="H14" s="207">
        <v>457.44</v>
      </c>
      <c r="I14" s="207">
        <v>474.13</v>
      </c>
      <c r="J14" s="207">
        <v>447.29</v>
      </c>
      <c r="K14" s="207">
        <f t="shared" si="3"/>
        <v>-10.149999999999977</v>
      </c>
      <c r="L14" s="209">
        <f t="shared" si="5"/>
        <v>-2.2188702343476687</v>
      </c>
      <c r="M14" s="241"/>
    </row>
    <row r="15" spans="1:13" ht="12.75" customHeight="1" x14ac:dyDescent="0.2">
      <c r="A15" s="207">
        <v>10</v>
      </c>
      <c r="B15" s="208" t="s">
        <v>23</v>
      </c>
      <c r="C15" s="209">
        <v>297.97000000000003</v>
      </c>
      <c r="D15" s="209">
        <v>289.74</v>
      </c>
      <c r="E15" s="209">
        <v>309.01</v>
      </c>
      <c r="F15" s="209">
        <f t="shared" si="2"/>
        <v>11.039999999999964</v>
      </c>
      <c r="G15" s="209">
        <f t="shared" si="4"/>
        <v>3.7050709803000172</v>
      </c>
      <c r="H15" s="207">
        <v>3686.84</v>
      </c>
      <c r="I15" s="207">
        <v>3383.97</v>
      </c>
      <c r="J15" s="207">
        <v>3713.78</v>
      </c>
      <c r="K15" s="207">
        <f t="shared" si="3"/>
        <v>26.940000000000055</v>
      </c>
      <c r="L15" s="209">
        <f t="shared" si="5"/>
        <v>0.73070705536448699</v>
      </c>
      <c r="M15" s="241"/>
    </row>
    <row r="16" spans="1:13" x14ac:dyDescent="0.2">
      <c r="A16" s="207">
        <v>11</v>
      </c>
      <c r="B16" s="208" t="s">
        <v>24</v>
      </c>
      <c r="C16" s="209">
        <v>11.38</v>
      </c>
      <c r="D16" s="209">
        <v>12.14</v>
      </c>
      <c r="E16" s="209">
        <v>11.15</v>
      </c>
      <c r="F16" s="209">
        <f t="shared" si="2"/>
        <v>-0.23000000000000043</v>
      </c>
      <c r="G16" s="209">
        <f t="shared" si="4"/>
        <v>-2.0210896309314621</v>
      </c>
      <c r="H16" s="207">
        <v>236.99</v>
      </c>
      <c r="I16" s="207">
        <v>230.56</v>
      </c>
      <c r="J16" s="207">
        <v>240.65</v>
      </c>
      <c r="K16" s="207">
        <f t="shared" si="3"/>
        <v>3.6599999999999966</v>
      </c>
      <c r="L16" s="209">
        <f t="shared" si="5"/>
        <v>1.5443689607156406</v>
      </c>
      <c r="M16" s="241"/>
    </row>
    <row r="17" spans="1:13" x14ac:dyDescent="0.2">
      <c r="A17" s="207">
        <v>12</v>
      </c>
      <c r="B17" s="208" t="s">
        <v>25</v>
      </c>
      <c r="C17" s="209">
        <v>25.36</v>
      </c>
      <c r="D17" s="209">
        <v>25.1</v>
      </c>
      <c r="E17" s="209">
        <v>26.06</v>
      </c>
      <c r="F17" s="209">
        <f t="shared" si="2"/>
        <v>0.69999999999999929</v>
      </c>
      <c r="G17" s="209">
        <f t="shared" si="4"/>
        <v>2.7602523659305969</v>
      </c>
      <c r="H17" s="207">
        <v>246.26</v>
      </c>
      <c r="I17" s="207">
        <v>318.95999999999998</v>
      </c>
      <c r="J17" s="207">
        <v>242.96</v>
      </c>
      <c r="K17" s="207">
        <f t="shared" si="3"/>
        <v>-3.2999999999999829</v>
      </c>
      <c r="L17" s="209">
        <f t="shared" si="5"/>
        <v>-1.3400471046860973</v>
      </c>
      <c r="M17" s="241"/>
    </row>
    <row r="18" spans="1:13" s="206" customFormat="1" ht="12.75" customHeight="1" x14ac:dyDescent="0.2">
      <c r="A18" s="243" t="s">
        <v>26</v>
      </c>
      <c r="B18" s="244"/>
      <c r="C18" s="210">
        <f>SUM(C6:C17)</f>
        <v>571.43000000000006</v>
      </c>
      <c r="D18" s="210">
        <f>SUM(D6:D17)</f>
        <v>569.98</v>
      </c>
      <c r="E18" s="210">
        <f>SUM(E6:E17)</f>
        <v>582.31999999999994</v>
      </c>
      <c r="F18" s="210">
        <f t="shared" si="2"/>
        <v>10.889999999999873</v>
      </c>
      <c r="G18" s="210">
        <f t="shared" si="4"/>
        <v>1.9057452356368885</v>
      </c>
      <c r="H18" s="210">
        <f>SUM(H6:H17)</f>
        <v>6831.48</v>
      </c>
      <c r="I18" s="210">
        <f>SUM(I6:I17)</f>
        <v>6552.2100000000009</v>
      </c>
      <c r="J18" s="210">
        <f>SUM(J6:J17)</f>
        <v>6792.96</v>
      </c>
      <c r="K18" s="210">
        <f t="shared" si="3"/>
        <v>-38.519999999999527</v>
      </c>
      <c r="L18" s="210">
        <f t="shared" si="5"/>
        <v>-0.56386024697429449</v>
      </c>
      <c r="M18" s="242"/>
    </row>
    <row r="19" spans="1:13" x14ac:dyDescent="0.2">
      <c r="A19" s="207">
        <v>13</v>
      </c>
      <c r="B19" s="208" t="s">
        <v>27</v>
      </c>
      <c r="C19" s="209">
        <v>5.03</v>
      </c>
      <c r="D19" s="209">
        <v>4.43</v>
      </c>
      <c r="E19" s="209">
        <v>5.64</v>
      </c>
      <c r="F19" s="209">
        <f t="shared" si="2"/>
        <v>0.60999999999999943</v>
      </c>
      <c r="G19" s="209">
        <f t="shared" si="4"/>
        <v>12.127236580516886</v>
      </c>
      <c r="H19" s="207">
        <v>142.25</v>
      </c>
      <c r="I19" s="207">
        <v>149</v>
      </c>
      <c r="J19" s="207">
        <v>128.08000000000001</v>
      </c>
      <c r="K19" s="207">
        <f t="shared" si="3"/>
        <v>-14.169999999999987</v>
      </c>
      <c r="L19" s="209">
        <f t="shared" si="5"/>
        <v>-9.9613356766256498</v>
      </c>
      <c r="M19" s="241"/>
    </row>
    <row r="20" spans="1:13" x14ac:dyDescent="0.2">
      <c r="A20" s="207">
        <v>14</v>
      </c>
      <c r="B20" s="208" t="s">
        <v>28</v>
      </c>
      <c r="C20" s="209">
        <v>0</v>
      </c>
      <c r="D20" s="209">
        <v>0</v>
      </c>
      <c r="E20" s="209">
        <v>0</v>
      </c>
      <c r="F20" s="209">
        <f t="shared" si="2"/>
        <v>0</v>
      </c>
      <c r="G20" s="209" t="str">
        <f t="shared" si="4"/>
        <v/>
      </c>
      <c r="H20" s="207">
        <v>302.89</v>
      </c>
      <c r="I20" s="207">
        <v>308.17</v>
      </c>
      <c r="J20" s="207">
        <v>311.95</v>
      </c>
      <c r="K20" s="207">
        <f t="shared" si="3"/>
        <v>9.0600000000000023</v>
      </c>
      <c r="L20" s="209">
        <f t="shared" si="5"/>
        <v>2.9911849186173205</v>
      </c>
      <c r="M20" s="241"/>
    </row>
    <row r="21" spans="1:13" x14ac:dyDescent="0.2">
      <c r="A21" s="207">
        <v>15</v>
      </c>
      <c r="B21" s="208" t="s">
        <v>29</v>
      </c>
      <c r="C21" s="209">
        <v>0</v>
      </c>
      <c r="D21" s="209">
        <v>0</v>
      </c>
      <c r="E21" s="209">
        <v>0</v>
      </c>
      <c r="F21" s="209">
        <f t="shared" si="2"/>
        <v>0</v>
      </c>
      <c r="G21" s="209" t="str">
        <f t="shared" si="4"/>
        <v/>
      </c>
      <c r="H21" s="207">
        <v>1.1599999999999999</v>
      </c>
      <c r="I21" s="207">
        <v>0.67</v>
      </c>
      <c r="J21" s="207">
        <v>1.1599999999999999</v>
      </c>
      <c r="K21" s="207">
        <f t="shared" si="3"/>
        <v>0</v>
      </c>
      <c r="L21" s="209">
        <f t="shared" si="5"/>
        <v>0</v>
      </c>
      <c r="M21" s="241"/>
    </row>
    <row r="22" spans="1:13" x14ac:dyDescent="0.2">
      <c r="A22" s="207">
        <v>16</v>
      </c>
      <c r="B22" s="208" t="s">
        <v>30</v>
      </c>
      <c r="C22" s="209">
        <v>0.23</v>
      </c>
      <c r="D22" s="209">
        <v>0.22</v>
      </c>
      <c r="E22" s="209">
        <v>0.16</v>
      </c>
      <c r="F22" s="209">
        <f t="shared" si="2"/>
        <v>-7.0000000000000007E-2</v>
      </c>
      <c r="G22" s="209">
        <f t="shared" si="4"/>
        <v>-30.434782608695656</v>
      </c>
      <c r="H22" s="207">
        <v>34.950000000000003</v>
      </c>
      <c r="I22" s="207">
        <v>24.61</v>
      </c>
      <c r="J22" s="207">
        <v>31.64</v>
      </c>
      <c r="K22" s="207">
        <f t="shared" si="3"/>
        <v>-3.3100000000000023</v>
      </c>
      <c r="L22" s="209">
        <f t="shared" si="5"/>
        <v>-9.4706723891273317</v>
      </c>
      <c r="M22" s="241"/>
    </row>
    <row r="23" spans="1:13" x14ac:dyDescent="0.2">
      <c r="A23" s="207">
        <v>17</v>
      </c>
      <c r="B23" s="208" t="s">
        <v>31</v>
      </c>
      <c r="C23" s="209">
        <v>0.08</v>
      </c>
      <c r="D23" s="209">
        <v>0.16</v>
      </c>
      <c r="E23" s="209">
        <v>0.06</v>
      </c>
      <c r="F23" s="209">
        <f t="shared" si="2"/>
        <v>-2.0000000000000004E-2</v>
      </c>
      <c r="G23" s="209">
        <f t="shared" si="4"/>
        <v>-25.000000000000007</v>
      </c>
      <c r="H23" s="207">
        <v>9.66</v>
      </c>
      <c r="I23" s="207">
        <v>11.55</v>
      </c>
      <c r="J23" s="207">
        <v>8.65</v>
      </c>
      <c r="K23" s="207">
        <f t="shared" si="3"/>
        <v>-1.0099999999999998</v>
      </c>
      <c r="L23" s="209">
        <f t="shared" si="5"/>
        <v>-10.455486542443062</v>
      </c>
      <c r="M23" s="241"/>
    </row>
    <row r="24" spans="1:13" x14ac:dyDescent="0.2">
      <c r="A24" s="207">
        <v>18</v>
      </c>
      <c r="B24" s="208" t="s">
        <v>32</v>
      </c>
      <c r="C24" s="209">
        <v>2.86</v>
      </c>
      <c r="D24" s="209">
        <v>3.34</v>
      </c>
      <c r="E24" s="209">
        <v>2.56</v>
      </c>
      <c r="F24" s="209">
        <f t="shared" si="2"/>
        <v>-0.29999999999999982</v>
      </c>
      <c r="G24" s="209">
        <f t="shared" si="4"/>
        <v>-10.489510489510485</v>
      </c>
      <c r="H24" s="207">
        <v>1279.1500000000001</v>
      </c>
      <c r="I24" s="207">
        <v>1298.79</v>
      </c>
      <c r="J24" s="207">
        <v>1225.1300000000001</v>
      </c>
      <c r="K24" s="207">
        <f t="shared" si="3"/>
        <v>-54.019999999999982</v>
      </c>
      <c r="L24" s="209">
        <f t="shared" si="5"/>
        <v>-4.223116913575419</v>
      </c>
      <c r="M24" s="241"/>
    </row>
    <row r="25" spans="1:13" x14ac:dyDescent="0.2">
      <c r="A25" s="207">
        <v>19</v>
      </c>
      <c r="B25" s="208" t="s">
        <v>33</v>
      </c>
      <c r="C25" s="209">
        <v>6.32</v>
      </c>
      <c r="D25" s="209">
        <v>6.37</v>
      </c>
      <c r="E25" s="209">
        <v>6.04</v>
      </c>
      <c r="F25" s="209">
        <f t="shared" si="2"/>
        <v>-0.28000000000000025</v>
      </c>
      <c r="G25" s="209">
        <f t="shared" si="4"/>
        <v>-4.4303797468354462</v>
      </c>
      <c r="H25" s="207">
        <v>308.98</v>
      </c>
      <c r="I25" s="207">
        <v>319.64999999999998</v>
      </c>
      <c r="J25" s="207">
        <v>301.94</v>
      </c>
      <c r="K25" s="207">
        <f t="shared" si="3"/>
        <v>-7.0400000000000205</v>
      </c>
      <c r="L25" s="209">
        <f t="shared" si="5"/>
        <v>-2.2784646255421128</v>
      </c>
      <c r="M25" s="241"/>
    </row>
    <row r="26" spans="1:13" x14ac:dyDescent="0.2">
      <c r="A26" s="207">
        <v>20</v>
      </c>
      <c r="B26" s="208" t="s">
        <v>34</v>
      </c>
      <c r="C26" s="209">
        <v>63.7</v>
      </c>
      <c r="D26" s="209">
        <v>67.150000000000006</v>
      </c>
      <c r="E26" s="209">
        <v>49.13</v>
      </c>
      <c r="F26" s="209">
        <f t="shared" si="2"/>
        <v>-14.57</v>
      </c>
      <c r="G26" s="209">
        <f t="shared" si="4"/>
        <v>-22.872841444270016</v>
      </c>
      <c r="H26" s="207">
        <v>435.72</v>
      </c>
      <c r="I26" s="207">
        <v>333.52</v>
      </c>
      <c r="J26" s="207">
        <v>307.3</v>
      </c>
      <c r="K26" s="207">
        <f t="shared" si="3"/>
        <v>-128.42000000000002</v>
      </c>
      <c r="L26" s="209">
        <f t="shared" si="5"/>
        <v>-29.473056091067662</v>
      </c>
      <c r="M26" s="241"/>
    </row>
    <row r="27" spans="1:13" x14ac:dyDescent="0.2">
      <c r="A27" s="207">
        <v>21</v>
      </c>
      <c r="B27" s="208" t="s">
        <v>35</v>
      </c>
      <c r="C27" s="209">
        <v>0</v>
      </c>
      <c r="D27" s="209">
        <v>0</v>
      </c>
      <c r="E27" s="209">
        <v>0</v>
      </c>
      <c r="F27" s="209">
        <f t="shared" si="2"/>
        <v>0</v>
      </c>
      <c r="G27" s="209" t="str">
        <f t="shared" si="4"/>
        <v/>
      </c>
      <c r="H27" s="207">
        <v>78.67</v>
      </c>
      <c r="I27" s="207">
        <v>87.83</v>
      </c>
      <c r="J27" s="207">
        <v>74.72</v>
      </c>
      <c r="K27" s="207">
        <f t="shared" si="3"/>
        <v>-3.9500000000000028</v>
      </c>
      <c r="L27" s="209">
        <f t="shared" si="5"/>
        <v>-5.0209736875556157</v>
      </c>
      <c r="M27" s="241"/>
    </row>
    <row r="28" spans="1:13" x14ac:dyDescent="0.2">
      <c r="A28" s="207">
        <v>22</v>
      </c>
      <c r="B28" s="208" t="s">
        <v>36</v>
      </c>
      <c r="C28" s="209">
        <v>0</v>
      </c>
      <c r="D28" s="209">
        <v>0</v>
      </c>
      <c r="E28" s="209">
        <v>0</v>
      </c>
      <c r="F28" s="209">
        <f t="shared" si="2"/>
        <v>0</v>
      </c>
      <c r="G28" s="209" t="str">
        <f t="shared" si="4"/>
        <v/>
      </c>
      <c r="H28" s="207">
        <v>0</v>
      </c>
      <c r="I28" s="207">
        <v>0</v>
      </c>
      <c r="J28" s="207">
        <v>0</v>
      </c>
      <c r="K28" s="207">
        <f t="shared" si="3"/>
        <v>0</v>
      </c>
      <c r="L28" s="209" t="str">
        <f t="shared" si="5"/>
        <v/>
      </c>
      <c r="M28" s="241"/>
    </row>
    <row r="29" spans="1:13" x14ac:dyDescent="0.2">
      <c r="A29" s="207">
        <v>23</v>
      </c>
      <c r="B29" s="208" t="s">
        <v>37</v>
      </c>
      <c r="C29" s="209">
        <v>0.19</v>
      </c>
      <c r="D29" s="209">
        <v>0.2</v>
      </c>
      <c r="E29" s="209">
        <v>0.17</v>
      </c>
      <c r="F29" s="209">
        <f t="shared" si="2"/>
        <v>-1.999999999999999E-2</v>
      </c>
      <c r="G29" s="209">
        <f t="shared" si="4"/>
        <v>-10.52631578947368</v>
      </c>
      <c r="H29" s="207">
        <v>3.59</v>
      </c>
      <c r="I29" s="207">
        <v>4.38</v>
      </c>
      <c r="J29" s="207">
        <v>3.53</v>
      </c>
      <c r="K29" s="207">
        <f t="shared" si="3"/>
        <v>-6.0000000000000053E-2</v>
      </c>
      <c r="L29" s="209">
        <f t="shared" si="5"/>
        <v>-1.6713091922005585</v>
      </c>
      <c r="M29" s="241"/>
    </row>
    <row r="30" spans="1:13" x14ac:dyDescent="0.2">
      <c r="A30" s="207">
        <v>24</v>
      </c>
      <c r="B30" s="208" t="s">
        <v>38</v>
      </c>
      <c r="C30" s="209">
        <v>0.44</v>
      </c>
      <c r="D30" s="209">
        <v>0.26</v>
      </c>
      <c r="E30" s="209">
        <v>0.23</v>
      </c>
      <c r="F30" s="209">
        <f t="shared" si="2"/>
        <v>-0.21</v>
      </c>
      <c r="G30" s="209">
        <f t="shared" si="4"/>
        <v>-47.727272727272727</v>
      </c>
      <c r="H30" s="207">
        <v>7.16</v>
      </c>
      <c r="I30" s="207">
        <v>7.56</v>
      </c>
      <c r="J30" s="207">
        <v>8.65</v>
      </c>
      <c r="K30" s="207">
        <f t="shared" si="3"/>
        <v>1.4900000000000002</v>
      </c>
      <c r="L30" s="209">
        <f t="shared" si="5"/>
        <v>20.81005586592179</v>
      </c>
      <c r="M30" s="241"/>
    </row>
    <row r="31" spans="1:13" x14ac:dyDescent="0.2">
      <c r="A31" s="207">
        <v>25</v>
      </c>
      <c r="B31" s="208" t="s">
        <v>39</v>
      </c>
      <c r="C31" s="209">
        <v>0</v>
      </c>
      <c r="D31" s="209">
        <v>0</v>
      </c>
      <c r="E31" s="209">
        <v>0</v>
      </c>
      <c r="F31" s="209">
        <f t="shared" si="2"/>
        <v>0</v>
      </c>
      <c r="G31" s="209" t="str">
        <f t="shared" si="4"/>
        <v/>
      </c>
      <c r="H31" s="207">
        <v>0.97</v>
      </c>
      <c r="I31" s="207">
        <v>1.2</v>
      </c>
      <c r="J31" s="207">
        <v>0.49</v>
      </c>
      <c r="K31" s="207">
        <f t="shared" si="3"/>
        <v>-0.48</v>
      </c>
      <c r="L31" s="209">
        <f t="shared" si="5"/>
        <v>-49.484536082474229</v>
      </c>
      <c r="M31" s="241"/>
    </row>
    <row r="32" spans="1:13" x14ac:dyDescent="0.2">
      <c r="A32" s="207">
        <v>26</v>
      </c>
      <c r="B32" s="208" t="s">
        <v>40</v>
      </c>
      <c r="C32" s="209">
        <v>0</v>
      </c>
      <c r="D32" s="209">
        <v>0</v>
      </c>
      <c r="E32" s="209">
        <v>0</v>
      </c>
      <c r="F32" s="209">
        <f t="shared" si="2"/>
        <v>0</v>
      </c>
      <c r="G32" s="209" t="str">
        <f t="shared" si="4"/>
        <v/>
      </c>
      <c r="H32" s="207">
        <v>11.76</v>
      </c>
      <c r="I32" s="207">
        <v>13.34</v>
      </c>
      <c r="J32" s="207">
        <v>11.36</v>
      </c>
      <c r="K32" s="207">
        <f t="shared" si="3"/>
        <v>-0.40000000000000036</v>
      </c>
      <c r="L32" s="209">
        <f t="shared" si="5"/>
        <v>-3.40136054421769</v>
      </c>
      <c r="M32" s="241"/>
    </row>
    <row r="33" spans="1:13" x14ac:dyDescent="0.2">
      <c r="A33" s="207">
        <v>27</v>
      </c>
      <c r="B33" s="208" t="s">
        <v>41</v>
      </c>
      <c r="C33" s="209">
        <v>0</v>
      </c>
      <c r="D33" s="209">
        <v>0</v>
      </c>
      <c r="E33" s="209">
        <v>0</v>
      </c>
      <c r="F33" s="209">
        <f t="shared" si="2"/>
        <v>0</v>
      </c>
      <c r="G33" s="209" t="str">
        <f t="shared" si="4"/>
        <v/>
      </c>
      <c r="H33" s="207">
        <v>1.02</v>
      </c>
      <c r="I33" s="207">
        <v>1.03</v>
      </c>
      <c r="J33" s="207">
        <v>0</v>
      </c>
      <c r="K33" s="207">
        <f t="shared" si="3"/>
        <v>-1.02</v>
      </c>
      <c r="L33" s="209">
        <f t="shared" si="5"/>
        <v>-100</v>
      </c>
      <c r="M33" s="241"/>
    </row>
    <row r="34" spans="1:13" x14ac:dyDescent="0.2">
      <c r="A34" s="207">
        <v>28</v>
      </c>
      <c r="B34" s="208" t="s">
        <v>42</v>
      </c>
      <c r="C34" s="209">
        <v>0</v>
      </c>
      <c r="D34" s="209">
        <v>0</v>
      </c>
      <c r="E34" s="209">
        <v>0</v>
      </c>
      <c r="F34" s="209">
        <f t="shared" si="2"/>
        <v>0</v>
      </c>
      <c r="G34" s="209" t="str">
        <f t="shared" si="4"/>
        <v/>
      </c>
      <c r="H34" s="207">
        <v>2.4500000000000002</v>
      </c>
      <c r="I34" s="207">
        <v>1.1000000000000001</v>
      </c>
      <c r="J34" s="207">
        <v>3.89</v>
      </c>
      <c r="K34" s="207">
        <f t="shared" si="3"/>
        <v>1.44</v>
      </c>
      <c r="L34" s="209">
        <f t="shared" si="5"/>
        <v>58.775510204081627</v>
      </c>
      <c r="M34" s="241"/>
    </row>
    <row r="35" spans="1:13" x14ac:dyDescent="0.2">
      <c r="A35" s="207">
        <v>29</v>
      </c>
      <c r="B35" s="208" t="s">
        <v>43</v>
      </c>
      <c r="C35" s="209">
        <v>0</v>
      </c>
      <c r="D35" s="209">
        <v>0</v>
      </c>
      <c r="E35" s="209">
        <v>0</v>
      </c>
      <c r="F35" s="209">
        <f t="shared" si="2"/>
        <v>0</v>
      </c>
      <c r="G35" s="209" t="str">
        <f t="shared" si="4"/>
        <v/>
      </c>
      <c r="H35" s="207">
        <v>0.56000000000000005</v>
      </c>
      <c r="I35" s="207">
        <v>0.99</v>
      </c>
      <c r="J35" s="207">
        <v>0.39</v>
      </c>
      <c r="K35" s="207">
        <f t="shared" si="3"/>
        <v>-0.17000000000000004</v>
      </c>
      <c r="L35" s="209">
        <f t="shared" si="5"/>
        <v>-30.357142857142861</v>
      </c>
      <c r="M35" s="241"/>
    </row>
    <row r="36" spans="1:13" x14ac:dyDescent="0.2">
      <c r="A36" s="207">
        <v>30</v>
      </c>
      <c r="B36" s="208" t="s">
        <v>44</v>
      </c>
      <c r="C36" s="209">
        <v>0</v>
      </c>
      <c r="D36" s="209">
        <v>0</v>
      </c>
      <c r="E36" s="209">
        <v>0</v>
      </c>
      <c r="F36" s="209">
        <f t="shared" si="2"/>
        <v>0</v>
      </c>
      <c r="G36" s="209" t="str">
        <f t="shared" si="4"/>
        <v/>
      </c>
      <c r="H36" s="207">
        <v>4.24</v>
      </c>
      <c r="I36" s="207">
        <v>5.08</v>
      </c>
      <c r="J36" s="207">
        <v>4.05</v>
      </c>
      <c r="K36" s="207">
        <f t="shared" si="3"/>
        <v>-0.19000000000000039</v>
      </c>
      <c r="L36" s="209">
        <f t="shared" si="5"/>
        <v>-4.4811320754717068</v>
      </c>
      <c r="M36" s="241"/>
    </row>
    <row r="37" spans="1:13" x14ac:dyDescent="0.2">
      <c r="A37" s="207">
        <v>31</v>
      </c>
      <c r="B37" s="208" t="s">
        <v>45</v>
      </c>
      <c r="C37" s="209">
        <v>0</v>
      </c>
      <c r="D37" s="209">
        <v>0</v>
      </c>
      <c r="E37" s="209">
        <v>0.04</v>
      </c>
      <c r="F37" s="209">
        <f t="shared" si="2"/>
        <v>0.04</v>
      </c>
      <c r="G37" s="209" t="str">
        <f t="shared" si="4"/>
        <v/>
      </c>
      <c r="H37" s="207">
        <v>19.8</v>
      </c>
      <c r="I37" s="207">
        <v>20.54</v>
      </c>
      <c r="J37" s="207">
        <v>18.7</v>
      </c>
      <c r="K37" s="207">
        <f t="shared" si="3"/>
        <v>-1.1000000000000014</v>
      </c>
      <c r="L37" s="209">
        <f t="shared" si="5"/>
        <v>-5.5555555555555625</v>
      </c>
      <c r="M37" s="241"/>
    </row>
    <row r="38" spans="1:13" s="206" customFormat="1" x14ac:dyDescent="0.2">
      <c r="A38" s="243" t="s">
        <v>46</v>
      </c>
      <c r="B38" s="244"/>
      <c r="C38" s="210">
        <f>SUM(C19:C37)</f>
        <v>78.849999999999994</v>
      </c>
      <c r="D38" s="210">
        <f>SUM(D19:D37)</f>
        <v>82.13000000000001</v>
      </c>
      <c r="E38" s="210">
        <f>SUM(E19:E37)</f>
        <v>64.03</v>
      </c>
      <c r="F38" s="210">
        <f t="shared" ref="F38:F58" si="6">(E38-C38)</f>
        <v>-14.819999999999993</v>
      </c>
      <c r="G38" s="210">
        <f t="shared" si="4"/>
        <v>-18.795180722891558</v>
      </c>
      <c r="H38" s="210">
        <f>SUM(H19:H37)</f>
        <v>2644.98</v>
      </c>
      <c r="I38" s="210">
        <f>SUM(I19:I37)</f>
        <v>2589.0099999999998</v>
      </c>
      <c r="J38" s="210">
        <f>SUM(J19:J37)</f>
        <v>2441.63</v>
      </c>
      <c r="K38" s="210">
        <f t="shared" ref="K38:K58" si="7">(J38-H38)</f>
        <v>-203.34999999999991</v>
      </c>
      <c r="L38" s="210">
        <f t="shared" si="5"/>
        <v>-7.68814887069089</v>
      </c>
      <c r="M38" s="242"/>
    </row>
    <row r="39" spans="1:13" x14ac:dyDescent="0.2">
      <c r="A39" s="207">
        <v>32</v>
      </c>
      <c r="B39" s="208" t="s">
        <v>47</v>
      </c>
      <c r="C39" s="209">
        <v>0.31</v>
      </c>
      <c r="D39" s="209">
        <v>0.33</v>
      </c>
      <c r="E39" s="209">
        <v>0.28999999999999998</v>
      </c>
      <c r="F39" s="209">
        <f t="shared" si="6"/>
        <v>-2.0000000000000018E-2</v>
      </c>
      <c r="G39" s="209">
        <f t="shared" si="4"/>
        <v>-6.4516129032258114</v>
      </c>
      <c r="H39" s="207">
        <v>251.02</v>
      </c>
      <c r="I39" s="207">
        <v>255.74</v>
      </c>
      <c r="J39" s="207">
        <v>237.75</v>
      </c>
      <c r="K39" s="207">
        <f t="shared" si="7"/>
        <v>-13.27000000000001</v>
      </c>
      <c r="L39" s="209">
        <f t="shared" si="5"/>
        <v>-5.2864313600509956</v>
      </c>
      <c r="M39" s="241"/>
    </row>
    <row r="40" spans="1:13" s="206" customFormat="1" x14ac:dyDescent="0.2">
      <c r="A40" s="243" t="s">
        <v>48</v>
      </c>
      <c r="B40" s="244"/>
      <c r="C40" s="210">
        <f>SUM(C39:C39)</f>
        <v>0.31</v>
      </c>
      <c r="D40" s="210">
        <f>SUM(D39:D39)</f>
        <v>0.33</v>
      </c>
      <c r="E40" s="210">
        <f>SUM(E39:E39)</f>
        <v>0.28999999999999998</v>
      </c>
      <c r="F40" s="210">
        <f t="shared" si="6"/>
        <v>-2.0000000000000018E-2</v>
      </c>
      <c r="G40" s="210">
        <f t="shared" si="4"/>
        <v>-6.4516129032258114</v>
      </c>
      <c r="H40" s="210">
        <f>SUM(H39:H39)</f>
        <v>251.02</v>
      </c>
      <c r="I40" s="210">
        <f>SUM(I39:I39)</f>
        <v>255.74</v>
      </c>
      <c r="J40" s="210">
        <f>SUM(J39:J39)</f>
        <v>237.75</v>
      </c>
      <c r="K40" s="210">
        <f t="shared" si="7"/>
        <v>-13.27000000000001</v>
      </c>
      <c r="L40" s="210">
        <f t="shared" si="5"/>
        <v>-5.2864313600509956</v>
      </c>
      <c r="M40" s="242"/>
    </row>
    <row r="41" spans="1:13" x14ac:dyDescent="0.2">
      <c r="A41" s="207">
        <v>33</v>
      </c>
      <c r="B41" s="208" t="s">
        <v>49</v>
      </c>
      <c r="C41" s="209">
        <v>6.88</v>
      </c>
      <c r="D41" s="209">
        <v>6.65</v>
      </c>
      <c r="E41" s="209">
        <v>7.67</v>
      </c>
      <c r="F41" s="209">
        <f t="shared" si="6"/>
        <v>0.79</v>
      </c>
      <c r="G41" s="209">
        <f t="shared" si="4"/>
        <v>11.482558139534884</v>
      </c>
      <c r="H41" s="207">
        <v>1045.97</v>
      </c>
      <c r="I41" s="207">
        <v>996.47</v>
      </c>
      <c r="J41" s="207">
        <v>1081.58</v>
      </c>
      <c r="K41" s="207">
        <f t="shared" si="7"/>
        <v>35.6099999999999</v>
      </c>
      <c r="L41" s="209">
        <f t="shared" si="5"/>
        <v>3.4044953488149661</v>
      </c>
      <c r="M41" s="241"/>
    </row>
    <row r="42" spans="1:13" s="206" customFormat="1" x14ac:dyDescent="0.2">
      <c r="A42" s="243" t="s">
        <v>50</v>
      </c>
      <c r="B42" s="244"/>
      <c r="C42" s="210">
        <f>SUM(C41:C41)</f>
        <v>6.88</v>
      </c>
      <c r="D42" s="210">
        <f>SUM(D41:D41)</f>
        <v>6.65</v>
      </c>
      <c r="E42" s="210">
        <f>SUM(E41:E41)</f>
        <v>7.67</v>
      </c>
      <c r="F42" s="210">
        <f t="shared" si="6"/>
        <v>0.79</v>
      </c>
      <c r="G42" s="210">
        <f t="shared" si="4"/>
        <v>11.482558139534884</v>
      </c>
      <c r="H42" s="210">
        <f>SUM(H41:H41)</f>
        <v>1045.97</v>
      </c>
      <c r="I42" s="210">
        <f>SUM(I41:I41)</f>
        <v>996.47</v>
      </c>
      <c r="J42" s="210">
        <f>SUM(J41:J41)</f>
        <v>1081.58</v>
      </c>
      <c r="K42" s="210">
        <f t="shared" si="7"/>
        <v>35.6099999999999</v>
      </c>
      <c r="L42" s="210">
        <f t="shared" si="5"/>
        <v>3.4044953488149661</v>
      </c>
      <c r="M42" s="242"/>
    </row>
    <row r="43" spans="1:13" x14ac:dyDescent="0.2">
      <c r="A43" s="207">
        <v>34</v>
      </c>
      <c r="B43" s="208" t="s">
        <v>51</v>
      </c>
      <c r="C43" s="209">
        <v>0</v>
      </c>
      <c r="D43" s="209">
        <v>0</v>
      </c>
      <c r="E43" s="209">
        <v>0</v>
      </c>
      <c r="F43" s="209">
        <f t="shared" si="6"/>
        <v>0</v>
      </c>
      <c r="G43" s="209" t="str">
        <f t="shared" si="4"/>
        <v/>
      </c>
      <c r="H43" s="207">
        <v>38.35</v>
      </c>
      <c r="I43" s="207">
        <v>32.19</v>
      </c>
      <c r="J43" s="207">
        <v>34.46</v>
      </c>
      <c r="K43" s="207">
        <f t="shared" si="7"/>
        <v>-3.8900000000000006</v>
      </c>
      <c r="L43" s="209">
        <f t="shared" si="5"/>
        <v>-10.143415906127771</v>
      </c>
      <c r="M43" s="241"/>
    </row>
    <row r="44" spans="1:13" x14ac:dyDescent="0.2">
      <c r="A44" s="207">
        <v>35</v>
      </c>
      <c r="B44" s="208" t="s">
        <v>52</v>
      </c>
      <c r="C44" s="209">
        <v>0</v>
      </c>
      <c r="D44" s="209">
        <v>0</v>
      </c>
      <c r="E44" s="209">
        <v>0</v>
      </c>
      <c r="F44" s="209">
        <f t="shared" si="6"/>
        <v>0</v>
      </c>
      <c r="G44" s="209" t="str">
        <f t="shared" si="4"/>
        <v/>
      </c>
      <c r="H44" s="207">
        <v>1.92</v>
      </c>
      <c r="I44" s="207">
        <v>1.96</v>
      </c>
      <c r="J44" s="207">
        <v>1.52</v>
      </c>
      <c r="K44" s="207">
        <f t="shared" si="7"/>
        <v>-0.39999999999999991</v>
      </c>
      <c r="L44" s="209">
        <f t="shared" si="5"/>
        <v>-20.833333333333329</v>
      </c>
      <c r="M44" s="241"/>
    </row>
    <row r="45" spans="1:13" x14ac:dyDescent="0.2">
      <c r="A45" s="207">
        <v>36</v>
      </c>
      <c r="B45" s="208" t="s">
        <v>53</v>
      </c>
      <c r="C45" s="209">
        <v>0.84</v>
      </c>
      <c r="D45" s="209">
        <v>1.04</v>
      </c>
      <c r="E45" s="209">
        <v>0.77</v>
      </c>
      <c r="F45" s="209">
        <f t="shared" si="6"/>
        <v>-6.9999999999999951E-2</v>
      </c>
      <c r="G45" s="209">
        <f t="shared" si="4"/>
        <v>-8.3333333333333268</v>
      </c>
      <c r="H45" s="207">
        <v>2.42</v>
      </c>
      <c r="I45" s="207">
        <v>0.61</v>
      </c>
      <c r="J45" s="207">
        <v>7.96</v>
      </c>
      <c r="K45" s="207">
        <f t="shared" si="7"/>
        <v>5.54</v>
      </c>
      <c r="L45" s="209">
        <f t="shared" si="5"/>
        <v>228.92561983471074</v>
      </c>
      <c r="M45" s="241"/>
    </row>
    <row r="46" spans="1:13" x14ac:dyDescent="0.2">
      <c r="A46" s="207">
        <v>37</v>
      </c>
      <c r="B46" s="208" t="s">
        <v>54</v>
      </c>
      <c r="C46" s="209">
        <v>0</v>
      </c>
      <c r="D46" s="209">
        <v>0</v>
      </c>
      <c r="E46" s="209">
        <v>0</v>
      </c>
      <c r="F46" s="209">
        <f t="shared" si="6"/>
        <v>0</v>
      </c>
      <c r="G46" s="209" t="str">
        <f t="shared" si="4"/>
        <v/>
      </c>
      <c r="H46" s="207">
        <v>72.61</v>
      </c>
      <c r="I46" s="207">
        <v>58.64</v>
      </c>
      <c r="J46" s="207">
        <v>82.35</v>
      </c>
      <c r="K46" s="207">
        <f t="shared" si="7"/>
        <v>9.7399999999999949</v>
      </c>
      <c r="L46" s="209">
        <f t="shared" si="5"/>
        <v>13.414130285084692</v>
      </c>
      <c r="M46" s="241"/>
    </row>
    <row r="47" spans="1:13" x14ac:dyDescent="0.2">
      <c r="A47" s="207">
        <v>38</v>
      </c>
      <c r="B47" s="208" t="s">
        <v>55</v>
      </c>
      <c r="C47" s="209">
        <v>0</v>
      </c>
      <c r="D47" s="209">
        <v>0</v>
      </c>
      <c r="E47" s="209">
        <v>0</v>
      </c>
      <c r="F47" s="209">
        <f t="shared" si="6"/>
        <v>0</v>
      </c>
      <c r="G47" s="209" t="str">
        <f t="shared" si="4"/>
        <v/>
      </c>
      <c r="H47" s="207">
        <v>2.86</v>
      </c>
      <c r="I47" s="207">
        <v>2.0099999999999998</v>
      </c>
      <c r="J47" s="207">
        <v>3.24</v>
      </c>
      <c r="K47" s="207">
        <f t="shared" si="7"/>
        <v>0.38000000000000034</v>
      </c>
      <c r="L47" s="209">
        <f t="shared" si="5"/>
        <v>13.286713286713301</v>
      </c>
      <c r="M47" s="241"/>
    </row>
    <row r="48" spans="1:13" x14ac:dyDescent="0.2">
      <c r="A48" s="207">
        <v>39</v>
      </c>
      <c r="B48" s="208" t="s">
        <v>56</v>
      </c>
      <c r="C48" s="209">
        <v>0</v>
      </c>
      <c r="D48" s="209">
        <v>0</v>
      </c>
      <c r="E48" s="209">
        <v>0</v>
      </c>
      <c r="F48" s="209">
        <f t="shared" si="6"/>
        <v>0</v>
      </c>
      <c r="G48" s="209" t="str">
        <f t="shared" si="4"/>
        <v/>
      </c>
      <c r="H48" s="207">
        <v>42.68</v>
      </c>
      <c r="I48" s="207">
        <v>32.31</v>
      </c>
      <c r="J48" s="207">
        <v>46.76</v>
      </c>
      <c r="K48" s="207">
        <f t="shared" si="7"/>
        <v>4.0799999999999983</v>
      </c>
      <c r="L48" s="209">
        <f t="shared" si="5"/>
        <v>9.5595126522961529</v>
      </c>
      <c r="M48" s="241"/>
    </row>
    <row r="49" spans="1:13" x14ac:dyDescent="0.2">
      <c r="A49" s="207">
        <v>40</v>
      </c>
      <c r="B49" s="208" t="s">
        <v>57</v>
      </c>
      <c r="C49" s="209">
        <v>0</v>
      </c>
      <c r="D49" s="209">
        <v>0</v>
      </c>
      <c r="E49" s="209">
        <v>0</v>
      </c>
      <c r="F49" s="209">
        <f t="shared" si="6"/>
        <v>0</v>
      </c>
      <c r="G49" s="209" t="str">
        <f t="shared" si="4"/>
        <v/>
      </c>
      <c r="H49" s="207">
        <v>4.7300000000000004</v>
      </c>
      <c r="I49" s="207">
        <v>3.98</v>
      </c>
      <c r="J49" s="207">
        <v>5.19</v>
      </c>
      <c r="K49" s="207">
        <f t="shared" si="7"/>
        <v>0.45999999999999996</v>
      </c>
      <c r="L49" s="209">
        <f t="shared" si="5"/>
        <v>9.7251585623678629</v>
      </c>
      <c r="M49" s="241"/>
    </row>
    <row r="50" spans="1:13" s="206" customFormat="1" x14ac:dyDescent="0.2">
      <c r="A50" s="243" t="s">
        <v>58</v>
      </c>
      <c r="B50" s="244"/>
      <c r="C50" s="210">
        <f>SUM(C43:C49)</f>
        <v>0.84</v>
      </c>
      <c r="D50" s="210">
        <f>SUM(D43:D49)</f>
        <v>1.04</v>
      </c>
      <c r="E50" s="210">
        <f>SUM(E43:E49)</f>
        <v>0.77</v>
      </c>
      <c r="F50" s="210">
        <f t="shared" si="6"/>
        <v>-6.9999999999999951E-2</v>
      </c>
      <c r="G50" s="210">
        <f t="shared" si="4"/>
        <v>-8.3333333333333268</v>
      </c>
      <c r="H50" s="210">
        <f>SUM(H43:H49)</f>
        <v>165.57</v>
      </c>
      <c r="I50" s="210">
        <f>SUM(I43:I49)</f>
        <v>131.70000000000002</v>
      </c>
      <c r="J50" s="210">
        <f>SUM(J43:J49)</f>
        <v>181.48</v>
      </c>
      <c r="K50" s="210">
        <f t="shared" si="7"/>
        <v>15.909999999999997</v>
      </c>
      <c r="L50" s="210">
        <f t="shared" si="5"/>
        <v>9.6092287250105688</v>
      </c>
      <c r="M50" s="242"/>
    </row>
    <row r="51" spans="1:13" x14ac:dyDescent="0.2">
      <c r="A51" s="207">
        <v>41</v>
      </c>
      <c r="B51" s="208" t="s">
        <v>59</v>
      </c>
      <c r="C51" s="209">
        <v>0</v>
      </c>
      <c r="D51" s="209">
        <v>0</v>
      </c>
      <c r="E51" s="209">
        <v>0</v>
      </c>
      <c r="F51" s="209">
        <f t="shared" si="6"/>
        <v>0</v>
      </c>
      <c r="G51" s="209" t="str">
        <f t="shared" si="4"/>
        <v/>
      </c>
      <c r="H51" s="207">
        <v>0</v>
      </c>
      <c r="I51" s="207">
        <v>0</v>
      </c>
      <c r="J51" s="207">
        <v>0</v>
      </c>
      <c r="K51" s="207">
        <f t="shared" si="7"/>
        <v>0</v>
      </c>
      <c r="L51" s="209" t="str">
        <f t="shared" si="5"/>
        <v/>
      </c>
      <c r="M51" s="241"/>
    </row>
    <row r="52" spans="1:13" x14ac:dyDescent="0.2">
      <c r="A52" s="207">
        <v>42</v>
      </c>
      <c r="B52" s="208" t="s">
        <v>60</v>
      </c>
      <c r="C52" s="209">
        <v>0</v>
      </c>
      <c r="D52" s="209">
        <v>0</v>
      </c>
      <c r="E52" s="209">
        <v>0</v>
      </c>
      <c r="F52" s="209">
        <f t="shared" si="6"/>
        <v>0</v>
      </c>
      <c r="G52" s="209" t="str">
        <f t="shared" si="4"/>
        <v/>
      </c>
      <c r="H52" s="207">
        <v>0</v>
      </c>
      <c r="I52" s="207">
        <v>0</v>
      </c>
      <c r="J52" s="207">
        <v>0</v>
      </c>
      <c r="K52" s="207">
        <f t="shared" si="7"/>
        <v>0</v>
      </c>
      <c r="L52" s="209" t="str">
        <f t="shared" si="5"/>
        <v/>
      </c>
      <c r="M52" s="241"/>
    </row>
    <row r="53" spans="1:13" x14ac:dyDescent="0.2">
      <c r="A53" s="207">
        <v>43</v>
      </c>
      <c r="B53" s="208" t="s">
        <v>61</v>
      </c>
      <c r="C53" s="209">
        <v>0</v>
      </c>
      <c r="D53" s="209">
        <v>0</v>
      </c>
      <c r="E53" s="209">
        <v>0</v>
      </c>
      <c r="F53" s="209">
        <f t="shared" si="6"/>
        <v>0</v>
      </c>
      <c r="G53" s="209" t="str">
        <f t="shared" si="4"/>
        <v/>
      </c>
      <c r="H53" s="207">
        <v>0</v>
      </c>
      <c r="I53" s="207">
        <v>0</v>
      </c>
      <c r="J53" s="207">
        <v>0</v>
      </c>
      <c r="K53" s="207">
        <f t="shared" si="7"/>
        <v>0</v>
      </c>
      <c r="L53" s="209" t="str">
        <f t="shared" si="5"/>
        <v/>
      </c>
    </row>
    <row r="54" spans="1:13" x14ac:dyDescent="0.2">
      <c r="A54" s="207">
        <v>44</v>
      </c>
      <c r="B54" s="208" t="s">
        <v>62</v>
      </c>
      <c r="C54" s="209">
        <v>0</v>
      </c>
      <c r="D54" s="209">
        <v>0</v>
      </c>
      <c r="E54" s="209">
        <v>0</v>
      </c>
      <c r="F54" s="209">
        <f t="shared" si="6"/>
        <v>0</v>
      </c>
      <c r="G54" s="209" t="str">
        <f t="shared" si="4"/>
        <v/>
      </c>
      <c r="H54" s="207">
        <v>0</v>
      </c>
      <c r="I54" s="207">
        <v>0</v>
      </c>
      <c r="J54" s="207">
        <v>0</v>
      </c>
      <c r="K54" s="207">
        <f t="shared" si="7"/>
        <v>0</v>
      </c>
      <c r="L54" s="209" t="str">
        <f t="shared" si="5"/>
        <v/>
      </c>
    </row>
    <row r="55" spans="1:13" x14ac:dyDescent="0.2">
      <c r="A55" s="207">
        <v>45</v>
      </c>
      <c r="B55" s="208" t="s">
        <v>63</v>
      </c>
      <c r="C55" s="209">
        <v>0</v>
      </c>
      <c r="D55" s="209">
        <v>0</v>
      </c>
      <c r="E55" s="209">
        <v>0</v>
      </c>
      <c r="F55" s="209">
        <f t="shared" si="6"/>
        <v>0</v>
      </c>
      <c r="G55" s="209" t="str">
        <f t="shared" si="4"/>
        <v/>
      </c>
      <c r="H55" s="207">
        <v>0</v>
      </c>
      <c r="I55" s="207">
        <v>0</v>
      </c>
      <c r="J55" s="207">
        <v>0</v>
      </c>
      <c r="K55" s="207">
        <f t="shared" si="7"/>
        <v>0</v>
      </c>
      <c r="L55" s="209" t="str">
        <f t="shared" si="5"/>
        <v/>
      </c>
    </row>
    <row r="56" spans="1:13" x14ac:dyDescent="0.2">
      <c r="A56" s="207">
        <v>46</v>
      </c>
      <c r="B56" s="208" t="s">
        <v>64</v>
      </c>
      <c r="C56" s="209">
        <v>0</v>
      </c>
      <c r="D56" s="209">
        <v>0</v>
      </c>
      <c r="E56" s="209">
        <v>0</v>
      </c>
      <c r="F56" s="209">
        <f t="shared" si="6"/>
        <v>0</v>
      </c>
      <c r="G56" s="209" t="str">
        <f t="shared" si="4"/>
        <v/>
      </c>
      <c r="H56" s="207">
        <v>0</v>
      </c>
      <c r="I56" s="207">
        <v>0</v>
      </c>
      <c r="J56" s="207">
        <v>0</v>
      </c>
      <c r="K56" s="207">
        <f t="shared" si="7"/>
        <v>0</v>
      </c>
      <c r="L56" s="209" t="str">
        <f t="shared" si="5"/>
        <v/>
      </c>
    </row>
    <row r="57" spans="1:13" s="206" customFormat="1" x14ac:dyDescent="0.2">
      <c r="A57" s="243" t="s">
        <v>65</v>
      </c>
      <c r="B57" s="244"/>
      <c r="C57" s="210">
        <f>SUM(C51:C56)</f>
        <v>0</v>
      </c>
      <c r="D57" s="210">
        <f>SUM(D51:D56)</f>
        <v>0</v>
      </c>
      <c r="E57" s="210">
        <f>SUM(E51:E56)</f>
        <v>0</v>
      </c>
      <c r="F57" s="210">
        <f t="shared" si="6"/>
        <v>0</v>
      </c>
      <c r="G57" s="210" t="str">
        <f t="shared" si="4"/>
        <v/>
      </c>
      <c r="H57" s="210">
        <f>SUM(H51:H56)</f>
        <v>0</v>
      </c>
      <c r="I57" s="210">
        <f>SUM(I51:I56)</f>
        <v>0</v>
      </c>
      <c r="J57" s="210">
        <f>SUM(J51:J56)</f>
        <v>0</v>
      </c>
      <c r="K57" s="210">
        <f t="shared" si="7"/>
        <v>0</v>
      </c>
      <c r="L57" s="210" t="str">
        <f t="shared" si="5"/>
        <v/>
      </c>
    </row>
    <row r="58" spans="1:13" s="206" customFormat="1" x14ac:dyDescent="0.2">
      <c r="A58" s="243" t="s">
        <v>66</v>
      </c>
      <c r="B58" s="244"/>
      <c r="C58" s="210">
        <f>SUM(C18+C38+C40+C42+C50+C57)</f>
        <v>658.31000000000006</v>
      </c>
      <c r="D58" s="210">
        <f>SUM(D18+D38+D40+D42+D50+D57)</f>
        <v>660.13</v>
      </c>
      <c r="E58" s="279">
        <f>SUM(E18+E38+E40+E42+E50+E57)</f>
        <v>655.07999999999981</v>
      </c>
      <c r="F58" s="210">
        <f t="shared" si="6"/>
        <v>-3.2300000000002456</v>
      </c>
      <c r="G58" s="210">
        <f t="shared" si="4"/>
        <v>-0.49065030152971173</v>
      </c>
      <c r="H58" s="210">
        <f>SUM(H18+H38+H40+H42+H50+H57)</f>
        <v>10939.019999999999</v>
      </c>
      <c r="I58" s="210">
        <f>SUM(I18+I38+I40+I42+I50+I57)</f>
        <v>10525.130000000001</v>
      </c>
      <c r="J58" s="279">
        <f>SUM(J18+J38+J40+J42+J50+J57)</f>
        <v>10735.4</v>
      </c>
      <c r="K58" s="210">
        <f t="shared" si="7"/>
        <v>-203.61999999999898</v>
      </c>
      <c r="L58" s="210">
        <f t="shared" si="5"/>
        <v>-1.8614098886371815</v>
      </c>
    </row>
    <row r="59" spans="1:13" x14ac:dyDescent="0.2">
      <c r="G59" s="12" t="str">
        <f t="shared" si="4"/>
        <v/>
      </c>
      <c r="L59" s="12" t="str">
        <f t="shared" si="5"/>
        <v/>
      </c>
    </row>
    <row r="60" spans="1:13" x14ac:dyDescent="0.2">
      <c r="G60" s="12" t="str">
        <f t="shared" si="4"/>
        <v/>
      </c>
      <c r="L60" s="12" t="str">
        <f t="shared" si="5"/>
        <v/>
      </c>
    </row>
  </sheetData>
  <mergeCells count="16">
    <mergeCell ref="C2:G2"/>
    <mergeCell ref="I2:K2"/>
    <mergeCell ref="A3:A4"/>
    <mergeCell ref="B3:B4"/>
    <mergeCell ref="C3:G3"/>
    <mergeCell ref="H3:L3"/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19" workbookViewId="0">
      <selection activeCell="D58" sqref="D58:E58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12" customWidth="1"/>
    <col min="4" max="5" width="22.7109375" style="12" customWidth="1"/>
    <col min="6" max="6" width="5.140625" style="12" customWidth="1"/>
    <col min="7" max="193" width="9.140625" style="12" customWidth="1"/>
    <col min="194" max="16384" width="9.140625" style="12"/>
  </cols>
  <sheetData>
    <row r="1" spans="1:6" s="50" customFormat="1" ht="14.85" customHeight="1" x14ac:dyDescent="0.25">
      <c r="A1" s="50" t="s">
        <v>107</v>
      </c>
      <c r="C1" s="50" t="s">
        <v>108</v>
      </c>
    </row>
    <row r="2" spans="1:6" s="25" customFormat="1" ht="27" customHeight="1" x14ac:dyDescent="0.25">
      <c r="A2" s="14"/>
      <c r="B2" s="260"/>
      <c r="C2" s="260" t="s">
        <v>69</v>
      </c>
      <c r="D2" s="260"/>
      <c r="E2" s="75" t="s">
        <v>109</v>
      </c>
      <c r="F2" s="238" t="s">
        <v>110</v>
      </c>
    </row>
    <row r="3" spans="1:6" s="28" customFormat="1" ht="12.6" customHeight="1" x14ac:dyDescent="0.2">
      <c r="A3" s="248" t="s">
        <v>4</v>
      </c>
      <c r="B3" s="248" t="s">
        <v>5</v>
      </c>
      <c r="C3" s="76" t="s">
        <v>111</v>
      </c>
      <c r="D3" s="70" t="s">
        <v>112</v>
      </c>
      <c r="E3" s="70" t="s">
        <v>113</v>
      </c>
      <c r="F3" s="238"/>
    </row>
    <row r="4" spans="1:6" s="28" customFormat="1" ht="12.6" customHeight="1" x14ac:dyDescent="0.2">
      <c r="A4" s="248"/>
      <c r="B4" s="248"/>
      <c r="C4" s="69" t="s">
        <v>11</v>
      </c>
      <c r="D4" s="69" t="s">
        <v>11</v>
      </c>
      <c r="E4" s="69" t="s">
        <v>11</v>
      </c>
      <c r="F4" s="238"/>
    </row>
    <row r="5" spans="1:6" x14ac:dyDescent="0.2">
      <c r="F5" s="241"/>
    </row>
    <row r="6" spans="1:6" x14ac:dyDescent="0.2">
      <c r="A6" s="219">
        <v>1</v>
      </c>
      <c r="B6" s="220" t="s">
        <v>14</v>
      </c>
      <c r="C6" s="221">
        <v>1092.69</v>
      </c>
      <c r="D6" s="221">
        <v>1331.81</v>
      </c>
      <c r="E6" s="221">
        <f t="shared" ref="E6:E17" si="0">(C6+D6)</f>
        <v>2424.5</v>
      </c>
      <c r="F6" s="241"/>
    </row>
    <row r="7" spans="1:6" x14ac:dyDescent="0.2">
      <c r="A7" s="219">
        <v>2</v>
      </c>
      <c r="B7" s="220" t="s">
        <v>15</v>
      </c>
      <c r="C7" s="221">
        <v>328.03</v>
      </c>
      <c r="D7" s="221">
        <v>600.1</v>
      </c>
      <c r="E7" s="221">
        <f t="shared" si="0"/>
        <v>928.13</v>
      </c>
      <c r="F7" s="241"/>
    </row>
    <row r="8" spans="1:6" x14ac:dyDescent="0.2">
      <c r="A8" s="219">
        <v>3</v>
      </c>
      <c r="B8" s="220" t="s">
        <v>16</v>
      </c>
      <c r="C8" s="221">
        <v>155.32</v>
      </c>
      <c r="D8" s="221">
        <v>197.61</v>
      </c>
      <c r="E8" s="221">
        <f t="shared" si="0"/>
        <v>352.93</v>
      </c>
      <c r="F8" s="241"/>
    </row>
    <row r="9" spans="1:6" x14ac:dyDescent="0.2">
      <c r="A9" s="219">
        <v>4</v>
      </c>
      <c r="B9" s="220" t="s">
        <v>17</v>
      </c>
      <c r="C9" s="221">
        <v>344.36</v>
      </c>
      <c r="D9" s="221">
        <v>208.93</v>
      </c>
      <c r="E9" s="221">
        <f t="shared" si="0"/>
        <v>553.29</v>
      </c>
      <c r="F9" s="241"/>
    </row>
    <row r="10" spans="1:6" x14ac:dyDescent="0.2">
      <c r="A10" s="219">
        <v>5</v>
      </c>
      <c r="B10" s="220" t="s">
        <v>18</v>
      </c>
      <c r="C10" s="221">
        <v>535.69000000000005</v>
      </c>
      <c r="D10" s="221">
        <v>704.13</v>
      </c>
      <c r="E10" s="221">
        <f t="shared" si="0"/>
        <v>1239.8200000000002</v>
      </c>
      <c r="F10" s="241"/>
    </row>
    <row r="11" spans="1:6" x14ac:dyDescent="0.2">
      <c r="A11" s="219">
        <v>6</v>
      </c>
      <c r="B11" s="220" t="s">
        <v>19</v>
      </c>
      <c r="C11" s="221">
        <v>285.27</v>
      </c>
      <c r="D11" s="221">
        <v>726.11</v>
      </c>
      <c r="E11" s="221">
        <f t="shared" si="0"/>
        <v>1011.38</v>
      </c>
      <c r="F11" s="241"/>
    </row>
    <row r="12" spans="1:6" x14ac:dyDescent="0.2">
      <c r="A12" s="219">
        <v>7</v>
      </c>
      <c r="B12" s="220" t="s">
        <v>20</v>
      </c>
      <c r="C12" s="221">
        <v>40.92</v>
      </c>
      <c r="D12" s="221">
        <v>145.51</v>
      </c>
      <c r="E12" s="221">
        <f t="shared" si="0"/>
        <v>186.43</v>
      </c>
      <c r="F12" s="241"/>
    </row>
    <row r="13" spans="1:6" x14ac:dyDescent="0.2">
      <c r="A13" s="219">
        <v>8</v>
      </c>
      <c r="B13" s="220" t="s">
        <v>21</v>
      </c>
      <c r="C13" s="221">
        <v>5.74</v>
      </c>
      <c r="D13" s="221">
        <v>14.45</v>
      </c>
      <c r="E13" s="221">
        <f t="shared" si="0"/>
        <v>20.189999999999998</v>
      </c>
      <c r="F13" s="241"/>
    </row>
    <row r="14" spans="1:6" x14ac:dyDescent="0.2">
      <c r="A14" s="219">
        <v>9</v>
      </c>
      <c r="B14" s="220" t="s">
        <v>22</v>
      </c>
      <c r="C14" s="221">
        <v>526.69000000000005</v>
      </c>
      <c r="D14" s="221">
        <v>1057.05</v>
      </c>
      <c r="E14" s="221">
        <f t="shared" si="0"/>
        <v>1583.74</v>
      </c>
      <c r="F14" s="241"/>
    </row>
    <row r="15" spans="1:6" x14ac:dyDescent="0.2">
      <c r="A15" s="219">
        <v>10</v>
      </c>
      <c r="B15" s="220" t="s">
        <v>23</v>
      </c>
      <c r="C15" s="221">
        <v>1183.42</v>
      </c>
      <c r="D15" s="221">
        <v>1441.48</v>
      </c>
      <c r="E15" s="221">
        <f t="shared" si="0"/>
        <v>2624.9</v>
      </c>
      <c r="F15" s="241"/>
    </row>
    <row r="16" spans="1:6" x14ac:dyDescent="0.2">
      <c r="A16" s="219">
        <v>11</v>
      </c>
      <c r="B16" s="220" t="s">
        <v>24</v>
      </c>
      <c r="C16" s="221">
        <v>59.4</v>
      </c>
      <c r="D16" s="221">
        <v>177.88</v>
      </c>
      <c r="E16" s="221">
        <f t="shared" si="0"/>
        <v>237.28</v>
      </c>
      <c r="F16" s="241"/>
    </row>
    <row r="17" spans="1:11" x14ac:dyDescent="0.2">
      <c r="A17" s="219">
        <v>12</v>
      </c>
      <c r="B17" s="220" t="s">
        <v>25</v>
      </c>
      <c r="C17" s="221">
        <v>378.4</v>
      </c>
      <c r="D17" s="221">
        <v>399.63</v>
      </c>
      <c r="E17" s="221">
        <f t="shared" si="0"/>
        <v>778.03</v>
      </c>
      <c r="F17" s="241"/>
    </row>
    <row r="18" spans="1:11" s="218" customFormat="1" x14ac:dyDescent="0.2">
      <c r="A18" s="243" t="s">
        <v>26</v>
      </c>
      <c r="B18" s="244"/>
      <c r="C18" s="222">
        <f>SUM(C6:C17)</f>
        <v>4935.9299999999994</v>
      </c>
      <c r="D18" s="222">
        <f>SUM(D6:D17)</f>
        <v>7004.6900000000005</v>
      </c>
      <c r="E18" s="222">
        <f>SUM(E6:E17)</f>
        <v>11940.62</v>
      </c>
      <c r="F18" s="242"/>
      <c r="K18" s="12"/>
    </row>
    <row r="19" spans="1:11" x14ac:dyDescent="0.2">
      <c r="A19" s="219">
        <v>13</v>
      </c>
      <c r="B19" s="220" t="s">
        <v>27</v>
      </c>
      <c r="C19" s="221">
        <v>816.76</v>
      </c>
      <c r="D19" s="221">
        <v>1012.59</v>
      </c>
      <c r="E19" s="221">
        <f t="shared" ref="E19:E37" si="1">(C19+D19)</f>
        <v>1829.35</v>
      </c>
      <c r="F19" s="241"/>
    </row>
    <row r="20" spans="1:11" x14ac:dyDescent="0.2">
      <c r="A20" s="219">
        <v>14</v>
      </c>
      <c r="B20" s="220" t="s">
        <v>28</v>
      </c>
      <c r="C20" s="221">
        <v>4.37</v>
      </c>
      <c r="D20" s="221">
        <v>56.09</v>
      </c>
      <c r="E20" s="221">
        <f t="shared" si="1"/>
        <v>60.46</v>
      </c>
      <c r="F20" s="241"/>
    </row>
    <row r="21" spans="1:11" x14ac:dyDescent="0.2">
      <c r="A21" s="219">
        <v>15</v>
      </c>
      <c r="B21" s="220" t="s">
        <v>29</v>
      </c>
      <c r="C21" s="221">
        <v>3.77</v>
      </c>
      <c r="D21" s="221">
        <v>0.04</v>
      </c>
      <c r="E21" s="221">
        <f t="shared" si="1"/>
        <v>3.81</v>
      </c>
      <c r="F21" s="241"/>
    </row>
    <row r="22" spans="1:11" x14ac:dyDescent="0.2">
      <c r="A22" s="219">
        <v>16</v>
      </c>
      <c r="B22" s="220" t="s">
        <v>30</v>
      </c>
      <c r="C22" s="221">
        <v>85.53</v>
      </c>
      <c r="D22" s="221">
        <v>78.41</v>
      </c>
      <c r="E22" s="221">
        <f t="shared" si="1"/>
        <v>163.94</v>
      </c>
      <c r="F22" s="241"/>
    </row>
    <row r="23" spans="1:11" x14ac:dyDescent="0.2">
      <c r="A23" s="219">
        <v>17</v>
      </c>
      <c r="B23" s="220" t="s">
        <v>31</v>
      </c>
      <c r="C23" s="221">
        <v>46.06</v>
      </c>
      <c r="D23" s="221">
        <v>37.700000000000003</v>
      </c>
      <c r="E23" s="221">
        <f t="shared" si="1"/>
        <v>83.76</v>
      </c>
      <c r="F23" s="241"/>
    </row>
    <row r="24" spans="1:11" x14ac:dyDescent="0.2">
      <c r="A24" s="219">
        <v>18</v>
      </c>
      <c r="B24" s="220" t="s">
        <v>32</v>
      </c>
      <c r="C24" s="221">
        <v>1043.6500000000001</v>
      </c>
      <c r="D24" s="221">
        <v>1727.38</v>
      </c>
      <c r="E24" s="221">
        <f t="shared" si="1"/>
        <v>2771.03</v>
      </c>
      <c r="F24" s="241"/>
    </row>
    <row r="25" spans="1:11" x14ac:dyDescent="0.2">
      <c r="A25" s="219">
        <v>19</v>
      </c>
      <c r="B25" s="220" t="s">
        <v>33</v>
      </c>
      <c r="C25" s="221">
        <v>551.86</v>
      </c>
      <c r="D25" s="221">
        <v>581.36</v>
      </c>
      <c r="E25" s="221">
        <f t="shared" si="1"/>
        <v>1133.22</v>
      </c>
      <c r="F25" s="241"/>
    </row>
    <row r="26" spans="1:11" x14ac:dyDescent="0.2">
      <c r="A26" s="219">
        <v>20</v>
      </c>
      <c r="B26" s="220" t="s">
        <v>34</v>
      </c>
      <c r="C26" s="221">
        <v>365.77</v>
      </c>
      <c r="D26" s="221">
        <v>197.17</v>
      </c>
      <c r="E26" s="221">
        <f t="shared" si="1"/>
        <v>562.93999999999994</v>
      </c>
      <c r="F26" s="241"/>
    </row>
    <row r="27" spans="1:11" x14ac:dyDescent="0.2">
      <c r="A27" s="219">
        <v>21</v>
      </c>
      <c r="B27" s="220" t="s">
        <v>35</v>
      </c>
      <c r="C27" s="221">
        <v>188.38</v>
      </c>
      <c r="D27" s="221">
        <v>412.78</v>
      </c>
      <c r="E27" s="221">
        <f t="shared" si="1"/>
        <v>601.16</v>
      </c>
      <c r="F27" s="241"/>
    </row>
    <row r="28" spans="1:11" x14ac:dyDescent="0.2">
      <c r="A28" s="219">
        <v>22</v>
      </c>
      <c r="B28" s="220" t="s">
        <v>36</v>
      </c>
      <c r="C28" s="221">
        <v>159.26</v>
      </c>
      <c r="D28" s="221">
        <v>815.49</v>
      </c>
      <c r="E28" s="221">
        <f t="shared" si="1"/>
        <v>974.75</v>
      </c>
      <c r="F28" s="241"/>
    </row>
    <row r="29" spans="1:11" x14ac:dyDescent="0.2">
      <c r="A29" s="219">
        <v>23</v>
      </c>
      <c r="B29" s="220" t="s">
        <v>37</v>
      </c>
      <c r="C29" s="221">
        <v>0</v>
      </c>
      <c r="D29" s="221">
        <v>0.13</v>
      </c>
      <c r="E29" s="221">
        <f t="shared" si="1"/>
        <v>0.13</v>
      </c>
      <c r="F29" s="241"/>
    </row>
    <row r="30" spans="1:11" x14ac:dyDescent="0.2">
      <c r="A30" s="219">
        <v>24</v>
      </c>
      <c r="B30" s="220" t="s">
        <v>38</v>
      </c>
      <c r="C30" s="221">
        <v>1.54</v>
      </c>
      <c r="D30" s="221">
        <v>43.89</v>
      </c>
      <c r="E30" s="221">
        <f t="shared" si="1"/>
        <v>45.43</v>
      </c>
      <c r="F30" s="241"/>
    </row>
    <row r="31" spans="1:11" x14ac:dyDescent="0.2">
      <c r="A31" s="219">
        <v>25</v>
      </c>
      <c r="B31" s="220" t="s">
        <v>39</v>
      </c>
      <c r="C31" s="221">
        <v>0</v>
      </c>
      <c r="D31" s="221">
        <v>0</v>
      </c>
      <c r="E31" s="221">
        <f t="shared" si="1"/>
        <v>0</v>
      </c>
      <c r="F31" s="241"/>
    </row>
    <row r="32" spans="1:11" x14ac:dyDescent="0.2">
      <c r="A32" s="219">
        <v>26</v>
      </c>
      <c r="B32" s="220" t="s">
        <v>40</v>
      </c>
      <c r="C32" s="221">
        <v>12.18</v>
      </c>
      <c r="D32" s="221">
        <v>476.28</v>
      </c>
      <c r="E32" s="221">
        <f t="shared" si="1"/>
        <v>488.46</v>
      </c>
      <c r="F32" s="241"/>
    </row>
    <row r="33" spans="1:11" x14ac:dyDescent="0.2">
      <c r="A33" s="219">
        <v>27</v>
      </c>
      <c r="B33" s="220" t="s">
        <v>41</v>
      </c>
      <c r="C33" s="221">
        <v>45.93</v>
      </c>
      <c r="D33" s="221">
        <v>0.51</v>
      </c>
      <c r="E33" s="221">
        <f t="shared" si="1"/>
        <v>46.44</v>
      </c>
      <c r="F33" s="241"/>
    </row>
    <row r="34" spans="1:11" x14ac:dyDescent="0.2">
      <c r="A34" s="219">
        <v>28</v>
      </c>
      <c r="B34" s="220" t="s">
        <v>42</v>
      </c>
      <c r="C34" s="221">
        <v>5.96</v>
      </c>
      <c r="D34" s="221">
        <v>319.79000000000002</v>
      </c>
      <c r="E34" s="221">
        <f t="shared" si="1"/>
        <v>325.75</v>
      </c>
      <c r="F34" s="241"/>
    </row>
    <row r="35" spans="1:11" x14ac:dyDescent="0.2">
      <c r="A35" s="219">
        <v>29</v>
      </c>
      <c r="B35" s="220" t="s">
        <v>43</v>
      </c>
      <c r="C35" s="221">
        <v>7.43</v>
      </c>
      <c r="D35" s="221">
        <v>0</v>
      </c>
      <c r="E35" s="221">
        <f t="shared" si="1"/>
        <v>7.43</v>
      </c>
      <c r="F35" s="241"/>
    </row>
    <row r="36" spans="1:11" x14ac:dyDescent="0.2">
      <c r="A36" s="219">
        <v>30</v>
      </c>
      <c r="B36" s="220" t="s">
        <v>44</v>
      </c>
      <c r="C36" s="221">
        <v>0.01</v>
      </c>
      <c r="D36" s="221">
        <v>0.15</v>
      </c>
      <c r="E36" s="221">
        <f t="shared" si="1"/>
        <v>0.16</v>
      </c>
      <c r="F36" s="241"/>
    </row>
    <row r="37" spans="1:11" x14ac:dyDescent="0.2">
      <c r="A37" s="219">
        <v>31</v>
      </c>
      <c r="B37" s="220" t="s">
        <v>45</v>
      </c>
      <c r="C37" s="221">
        <v>0.39</v>
      </c>
      <c r="D37" s="221">
        <v>37.880000000000003</v>
      </c>
      <c r="E37" s="221">
        <f t="shared" si="1"/>
        <v>38.270000000000003</v>
      </c>
      <c r="F37" s="241"/>
    </row>
    <row r="38" spans="1:11" s="218" customFormat="1" x14ac:dyDescent="0.2">
      <c r="A38" s="243" t="s">
        <v>46</v>
      </c>
      <c r="B38" s="244"/>
      <c r="C38" s="222">
        <f>SUM(C19:C37)</f>
        <v>3338.8499999999995</v>
      </c>
      <c r="D38" s="222">
        <f>SUM(D19:D37)</f>
        <v>5797.64</v>
      </c>
      <c r="E38" s="222">
        <f>SUM(E19:E37)</f>
        <v>9136.49</v>
      </c>
      <c r="F38" s="242"/>
      <c r="K38" s="12"/>
    </row>
    <row r="39" spans="1:11" x14ac:dyDescent="0.2">
      <c r="A39" s="219">
        <v>32</v>
      </c>
      <c r="B39" s="220" t="s">
        <v>47</v>
      </c>
      <c r="C39" s="221">
        <v>9120.65</v>
      </c>
      <c r="D39" s="221">
        <v>158.76</v>
      </c>
      <c r="E39" s="221">
        <f>(C39+D39)</f>
        <v>9279.41</v>
      </c>
      <c r="F39" s="241"/>
    </row>
    <row r="40" spans="1:11" s="218" customFormat="1" x14ac:dyDescent="0.2">
      <c r="A40" s="243" t="s">
        <v>48</v>
      </c>
      <c r="B40" s="244"/>
      <c r="C40" s="222">
        <f>SUM(C39:C39)</f>
        <v>9120.65</v>
      </c>
      <c r="D40" s="222">
        <f>SUM(D39:D39)</f>
        <v>158.76</v>
      </c>
      <c r="E40" s="222">
        <f>SUM(E39:E39)</f>
        <v>9279.41</v>
      </c>
      <c r="F40" s="242"/>
      <c r="K40" s="12"/>
    </row>
    <row r="41" spans="1:11" x14ac:dyDescent="0.2">
      <c r="A41" s="219">
        <v>33</v>
      </c>
      <c r="B41" s="220" t="s">
        <v>49</v>
      </c>
      <c r="C41" s="221">
        <v>2377.4899999999998</v>
      </c>
      <c r="D41" s="221">
        <v>514.79</v>
      </c>
      <c r="E41" s="221">
        <f>(C41+D41)</f>
        <v>2892.2799999999997</v>
      </c>
      <c r="F41" s="241"/>
    </row>
    <row r="42" spans="1:11" s="218" customFormat="1" x14ac:dyDescent="0.2">
      <c r="A42" s="243" t="s">
        <v>50</v>
      </c>
      <c r="B42" s="244"/>
      <c r="C42" s="222">
        <f>SUM(C41:C41)</f>
        <v>2377.4899999999998</v>
      </c>
      <c r="D42" s="222">
        <f>SUM(D41:D41)</f>
        <v>514.79</v>
      </c>
      <c r="E42" s="222">
        <f>SUM(E41:E41)</f>
        <v>2892.2799999999997</v>
      </c>
      <c r="F42" s="242"/>
      <c r="K42" s="12"/>
    </row>
    <row r="43" spans="1:11" x14ac:dyDescent="0.2">
      <c r="A43" s="219">
        <v>34</v>
      </c>
      <c r="B43" s="220" t="s">
        <v>51</v>
      </c>
      <c r="C43" s="221">
        <v>0</v>
      </c>
      <c r="D43" s="221">
        <v>405.55</v>
      </c>
      <c r="E43" s="221">
        <f t="shared" ref="E43:E49" si="2">(C43+D43)</f>
        <v>405.55</v>
      </c>
      <c r="F43" s="241"/>
    </row>
    <row r="44" spans="1:11" x14ac:dyDescent="0.2">
      <c r="A44" s="219">
        <v>35</v>
      </c>
      <c r="B44" s="220" t="s">
        <v>52</v>
      </c>
      <c r="C44" s="221">
        <v>0</v>
      </c>
      <c r="D44" s="221">
        <v>34.94</v>
      </c>
      <c r="E44" s="221">
        <f t="shared" si="2"/>
        <v>34.94</v>
      </c>
      <c r="F44" s="241"/>
    </row>
    <row r="45" spans="1:11" x14ac:dyDescent="0.2">
      <c r="A45" s="219">
        <v>36</v>
      </c>
      <c r="B45" s="220" t="s">
        <v>53</v>
      </c>
      <c r="C45" s="221">
        <v>1.7</v>
      </c>
      <c r="D45" s="221">
        <v>328.16</v>
      </c>
      <c r="E45" s="221">
        <f t="shared" si="2"/>
        <v>329.86</v>
      </c>
      <c r="F45" s="241"/>
    </row>
    <row r="46" spans="1:11" x14ac:dyDescent="0.2">
      <c r="A46" s="219">
        <v>37</v>
      </c>
      <c r="B46" s="220" t="s">
        <v>54</v>
      </c>
      <c r="C46" s="221">
        <v>0</v>
      </c>
      <c r="D46" s="221">
        <v>123.1</v>
      </c>
      <c r="E46" s="221">
        <f t="shared" si="2"/>
        <v>123.1</v>
      </c>
      <c r="F46" s="241"/>
    </row>
    <row r="47" spans="1:11" x14ac:dyDescent="0.2">
      <c r="A47" s="219">
        <v>38</v>
      </c>
      <c r="B47" s="220" t="s">
        <v>55</v>
      </c>
      <c r="C47" s="221">
        <v>0</v>
      </c>
      <c r="D47" s="221">
        <v>76.510000000000005</v>
      </c>
      <c r="E47" s="221">
        <f t="shared" si="2"/>
        <v>76.510000000000005</v>
      </c>
      <c r="F47" s="241"/>
    </row>
    <row r="48" spans="1:11" x14ac:dyDescent="0.2">
      <c r="A48" s="219">
        <v>39</v>
      </c>
      <c r="B48" s="220" t="s">
        <v>56</v>
      </c>
      <c r="C48" s="221">
        <v>0</v>
      </c>
      <c r="D48" s="221">
        <v>6.67</v>
      </c>
      <c r="E48" s="221">
        <f t="shared" si="2"/>
        <v>6.67</v>
      </c>
      <c r="F48" s="241"/>
    </row>
    <row r="49" spans="1:11" x14ac:dyDescent="0.2">
      <c r="A49" s="219">
        <v>40</v>
      </c>
      <c r="B49" s="220" t="s">
        <v>57</v>
      </c>
      <c r="C49" s="221">
        <v>0</v>
      </c>
      <c r="D49" s="221">
        <v>36.06</v>
      </c>
      <c r="E49" s="221">
        <f t="shared" si="2"/>
        <v>36.06</v>
      </c>
      <c r="F49" s="241"/>
    </row>
    <row r="50" spans="1:11" s="218" customFormat="1" x14ac:dyDescent="0.2">
      <c r="A50" s="243" t="s">
        <v>58</v>
      </c>
      <c r="B50" s="244"/>
      <c r="C50" s="222">
        <f>SUM(C43:C49)</f>
        <v>1.7</v>
      </c>
      <c r="D50" s="222">
        <f>SUM(D43:D49)</f>
        <v>1010.99</v>
      </c>
      <c r="E50" s="222">
        <f>SUM(E43:E49)</f>
        <v>1012.69</v>
      </c>
      <c r="F50" s="242"/>
      <c r="K50" s="12"/>
    </row>
    <row r="51" spans="1:11" x14ac:dyDescent="0.2">
      <c r="A51" s="219">
        <v>41</v>
      </c>
      <c r="B51" s="220" t="s">
        <v>59</v>
      </c>
      <c r="C51" s="221">
        <v>0</v>
      </c>
      <c r="D51" s="221">
        <v>0</v>
      </c>
      <c r="E51" s="221">
        <f t="shared" ref="E51:E56" si="3">(C51+D51)</f>
        <v>0</v>
      </c>
      <c r="F51" s="241"/>
    </row>
    <row r="52" spans="1:11" x14ac:dyDescent="0.2">
      <c r="A52" s="219">
        <v>42</v>
      </c>
      <c r="B52" s="220" t="s">
        <v>60</v>
      </c>
      <c r="C52" s="221">
        <v>0</v>
      </c>
      <c r="D52" s="221">
        <v>0</v>
      </c>
      <c r="E52" s="221">
        <f t="shared" si="3"/>
        <v>0</v>
      </c>
      <c r="F52" s="241"/>
    </row>
    <row r="53" spans="1:11" x14ac:dyDescent="0.2">
      <c r="A53" s="219">
        <v>43</v>
      </c>
      <c r="B53" s="220" t="s">
        <v>61</v>
      </c>
      <c r="C53" s="221">
        <v>0</v>
      </c>
      <c r="D53" s="221">
        <v>0</v>
      </c>
      <c r="E53" s="221">
        <f t="shared" si="3"/>
        <v>0</v>
      </c>
    </row>
    <row r="54" spans="1:11" x14ac:dyDescent="0.2">
      <c r="A54" s="219">
        <v>44</v>
      </c>
      <c r="B54" s="220" t="s">
        <v>62</v>
      </c>
      <c r="C54" s="221">
        <v>0</v>
      </c>
      <c r="D54" s="221">
        <v>0</v>
      </c>
      <c r="E54" s="221">
        <f t="shared" si="3"/>
        <v>0</v>
      </c>
    </row>
    <row r="55" spans="1:11" x14ac:dyDescent="0.2">
      <c r="A55" s="219">
        <v>45</v>
      </c>
      <c r="B55" s="220" t="s">
        <v>63</v>
      </c>
      <c r="C55" s="221">
        <v>0</v>
      </c>
      <c r="D55" s="221">
        <v>0</v>
      </c>
      <c r="E55" s="221">
        <f t="shared" si="3"/>
        <v>0</v>
      </c>
    </row>
    <row r="56" spans="1:11" x14ac:dyDescent="0.2">
      <c r="A56" s="219">
        <v>46</v>
      </c>
      <c r="B56" s="220" t="s">
        <v>64</v>
      </c>
      <c r="C56" s="221">
        <v>0</v>
      </c>
      <c r="D56" s="221">
        <v>0</v>
      </c>
      <c r="E56" s="221">
        <f t="shared" si="3"/>
        <v>0</v>
      </c>
    </row>
    <row r="57" spans="1:11" s="218" customFormat="1" x14ac:dyDescent="0.2">
      <c r="A57" s="243" t="s">
        <v>65</v>
      </c>
      <c r="B57" s="244"/>
      <c r="C57" s="222">
        <f>SUM(C51:C56)</f>
        <v>0</v>
      </c>
      <c r="D57" s="222">
        <f>SUM(D51:D56)</f>
        <v>0</v>
      </c>
      <c r="E57" s="222">
        <f>SUM(E51:E56)</f>
        <v>0</v>
      </c>
    </row>
    <row r="58" spans="1:11" s="218" customFormat="1" x14ac:dyDescent="0.2">
      <c r="A58" s="243" t="s">
        <v>66</v>
      </c>
      <c r="B58" s="244"/>
      <c r="C58" s="279">
        <f>SUM(C18+C38+C40+C42+C50+C57)</f>
        <v>19774.62</v>
      </c>
      <c r="D58" s="279">
        <f>SUM(D18+D38+D40+D42+D50+D57)</f>
        <v>14486.87</v>
      </c>
      <c r="E58" s="279">
        <f>SUM(E18+E38+E40+E42+E50+E57)</f>
        <v>34261.490000000005</v>
      </c>
    </row>
  </sheetData>
  <mergeCells count="11">
    <mergeCell ref="F2:F52"/>
    <mergeCell ref="A18:B18"/>
    <mergeCell ref="A38:B38"/>
    <mergeCell ref="A40:B40"/>
    <mergeCell ref="A42:B42"/>
    <mergeCell ref="A50:B50"/>
    <mergeCell ref="A57:B57"/>
    <mergeCell ref="A58:B58"/>
    <mergeCell ref="B2:D2"/>
    <mergeCell ref="A3:A4"/>
    <mergeCell ref="B3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O1" sqref="O1:O104857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12" customWidth="1"/>
    <col min="4" max="4" width="9" style="12" customWidth="1"/>
    <col min="5" max="5" width="13.140625" style="12" customWidth="1"/>
    <col min="6" max="6" width="11" style="12" bestFit="1" customWidth="1"/>
    <col min="7" max="7" width="8.7109375" style="35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5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50" t="s">
        <v>114</v>
      </c>
      <c r="C1" s="50" t="s">
        <v>115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50" t="s">
        <v>69</v>
      </c>
      <c r="D2" s="50"/>
      <c r="E2" s="50"/>
      <c r="F2" s="50"/>
      <c r="G2" s="50"/>
      <c r="H2" s="50"/>
      <c r="I2" s="234" t="s">
        <v>3</v>
      </c>
      <c r="J2" s="234"/>
      <c r="K2" s="234"/>
    </row>
    <row r="3" spans="1:12" s="28" customFormat="1" ht="12" customHeight="1" x14ac:dyDescent="0.2">
      <c r="A3" s="248" t="s">
        <v>4</v>
      </c>
      <c r="B3" s="248" t="s">
        <v>5</v>
      </c>
      <c r="C3" s="255" t="s">
        <v>6</v>
      </c>
      <c r="D3" s="255"/>
      <c r="E3" s="255"/>
      <c r="F3" s="255"/>
      <c r="G3" s="255"/>
      <c r="H3" s="255" t="s">
        <v>116</v>
      </c>
      <c r="I3" s="255"/>
      <c r="J3" s="255"/>
      <c r="K3" s="255"/>
      <c r="L3" s="238" t="s">
        <v>117</v>
      </c>
    </row>
    <row r="4" spans="1:12" s="28" customFormat="1" ht="38.25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55" t="str">
        <f>F4</f>
        <v>GROWTH DURING THE YEAR 2024-25</v>
      </c>
      <c r="L4" s="238"/>
    </row>
    <row r="5" spans="1:12" s="28" customFormat="1" x14ac:dyDescent="0.2">
      <c r="A5" s="55"/>
      <c r="B5" s="55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40" t="s">
        <v>12</v>
      </c>
      <c r="L5" s="238"/>
    </row>
    <row r="6" spans="1:12" x14ac:dyDescent="0.2">
      <c r="A6" s="160">
        <v>1</v>
      </c>
      <c r="B6" s="161" t="s">
        <v>14</v>
      </c>
      <c r="C6" s="162">
        <v>906.78</v>
      </c>
      <c r="D6" s="162">
        <v>911.03</v>
      </c>
      <c r="E6" s="162">
        <v>1005.99</v>
      </c>
      <c r="F6" s="162">
        <f t="shared" ref="F6:F37" si="2">(E6-C6)</f>
        <v>99.210000000000036</v>
      </c>
      <c r="G6" s="164">
        <f>IF(C6=0,"",(E6-C6)/C6*100)</f>
        <v>10.940911797789985</v>
      </c>
      <c r="H6" s="162">
        <f>(C6/t1a!H6)*100</f>
        <v>6.2926173229832711</v>
      </c>
      <c r="I6" s="162">
        <f>(D6/t1a!I6)*100</f>
        <v>6.4276134161252285</v>
      </c>
      <c r="J6" s="162">
        <f>(E6/t1a!J6)*100</f>
        <v>6.6420393772531003</v>
      </c>
      <c r="K6" s="162">
        <f t="shared" ref="K6:K37" si="3">(J6-H6)</f>
        <v>0.3494220542698292</v>
      </c>
      <c r="L6" s="241"/>
    </row>
    <row r="7" spans="1:12" x14ac:dyDescent="0.2">
      <c r="A7" s="160">
        <v>2</v>
      </c>
      <c r="B7" s="161" t="s">
        <v>15</v>
      </c>
      <c r="C7" s="162">
        <v>324.27999999999997</v>
      </c>
      <c r="D7" s="162">
        <v>320.22000000000003</v>
      </c>
      <c r="E7" s="162">
        <v>398.45</v>
      </c>
      <c r="F7" s="162">
        <f t="shared" si="2"/>
        <v>74.170000000000016</v>
      </c>
      <c r="G7" s="164">
        <f t="shared" ref="G7:G60" si="4">IF(C7=0,"",(E7-C7)/C7*100)</f>
        <v>22.872209201924271</v>
      </c>
      <c r="H7" s="162">
        <f>(C7/t1a!H7)*100</f>
        <v>5.1447047363394347</v>
      </c>
      <c r="I7" s="162">
        <f>(D7/t1a!I7)*100</f>
        <v>5.2962891904229492</v>
      </c>
      <c r="J7" s="162">
        <f>(E7/t1a!J7)*100</f>
        <v>5.9139761006793385</v>
      </c>
      <c r="K7" s="162">
        <f t="shared" si="3"/>
        <v>0.76927136433990384</v>
      </c>
      <c r="L7" s="241"/>
    </row>
    <row r="8" spans="1:12" x14ac:dyDescent="0.2">
      <c r="A8" s="160">
        <v>3</v>
      </c>
      <c r="B8" s="161" t="s">
        <v>16</v>
      </c>
      <c r="C8" s="162">
        <v>172.81</v>
      </c>
      <c r="D8" s="162">
        <v>156.66</v>
      </c>
      <c r="E8" s="162">
        <v>144.72</v>
      </c>
      <c r="F8" s="162">
        <f t="shared" si="2"/>
        <v>-28.090000000000003</v>
      </c>
      <c r="G8" s="164">
        <f t="shared" si="4"/>
        <v>-16.254846363057695</v>
      </c>
      <c r="H8" s="162">
        <f>(C8/t1a!H8)*100</f>
        <v>7.4873052460096012</v>
      </c>
      <c r="I8" s="162">
        <f>(D8/t1a!I8)*100</f>
        <v>7.3928308511240726</v>
      </c>
      <c r="J8" s="162">
        <f>(E8/t1a!J8)*100</f>
        <v>5.6756279781163599</v>
      </c>
      <c r="K8" s="162">
        <f t="shared" si="3"/>
        <v>-1.8116772678932413</v>
      </c>
      <c r="L8" s="241"/>
    </row>
    <row r="9" spans="1:12" x14ac:dyDescent="0.2">
      <c r="A9" s="160">
        <v>4</v>
      </c>
      <c r="B9" s="161" t="s">
        <v>17</v>
      </c>
      <c r="C9" s="162">
        <v>400.05</v>
      </c>
      <c r="D9" s="162">
        <v>383.48</v>
      </c>
      <c r="E9" s="162">
        <v>455</v>
      </c>
      <c r="F9" s="162">
        <f t="shared" si="2"/>
        <v>54.949999999999989</v>
      </c>
      <c r="G9" s="164">
        <f t="shared" si="4"/>
        <v>13.735783027121606</v>
      </c>
      <c r="H9" s="162">
        <f>(C9/t1a!H9)*100</f>
        <v>7.3419296584227105</v>
      </c>
      <c r="I9" s="162">
        <f>(D9/t1a!I9)*100</f>
        <v>7.5475560191700204</v>
      </c>
      <c r="J9" s="162">
        <f>(E9/t1a!J9)*100</f>
        <v>8.5486143729450443</v>
      </c>
      <c r="K9" s="162">
        <f t="shared" si="3"/>
        <v>1.2066847145223338</v>
      </c>
      <c r="L9" s="241"/>
    </row>
    <row r="10" spans="1:12" x14ac:dyDescent="0.2">
      <c r="A10" s="160">
        <v>5</v>
      </c>
      <c r="B10" s="161" t="s">
        <v>18</v>
      </c>
      <c r="C10" s="162">
        <v>365.63</v>
      </c>
      <c r="D10" s="162">
        <v>372.59</v>
      </c>
      <c r="E10" s="162">
        <v>356.25</v>
      </c>
      <c r="F10" s="162">
        <f t="shared" si="2"/>
        <v>-9.3799999999999955</v>
      </c>
      <c r="G10" s="164">
        <f t="shared" si="4"/>
        <v>-2.565435002598254</v>
      </c>
      <c r="H10" s="162">
        <f>(C10/t1a!H10)*100</f>
        <v>6.5659350032952686</v>
      </c>
      <c r="I10" s="162">
        <f>(D10/t1a!I10)*100</f>
        <v>6.8382829319144953</v>
      </c>
      <c r="J10" s="162">
        <f>(E10/t1a!J10)*100</f>
        <v>6.063685290903706</v>
      </c>
      <c r="K10" s="162">
        <f t="shared" si="3"/>
        <v>-0.50224971239156257</v>
      </c>
      <c r="L10" s="241"/>
    </row>
    <row r="11" spans="1:12" x14ac:dyDescent="0.2">
      <c r="A11" s="160">
        <v>6</v>
      </c>
      <c r="B11" s="161" t="s">
        <v>19</v>
      </c>
      <c r="C11" s="162">
        <v>102.12</v>
      </c>
      <c r="D11" s="162">
        <v>101.09</v>
      </c>
      <c r="E11" s="162">
        <v>107.51</v>
      </c>
      <c r="F11" s="162">
        <f t="shared" si="2"/>
        <v>5.3900000000000006</v>
      </c>
      <c r="G11" s="164">
        <f t="shared" si="4"/>
        <v>5.27810419114767</v>
      </c>
      <c r="H11" s="162">
        <f>(C11/t1a!H11)*100</f>
        <v>1.5864730336869186</v>
      </c>
      <c r="I11" s="162">
        <f>(D11/t1a!I11)*100</f>
        <v>1.7333705990579547</v>
      </c>
      <c r="J11" s="162">
        <f>(E11/t1a!J11)*100</f>
        <v>1.8462547697633922</v>
      </c>
      <c r="K11" s="162">
        <f t="shared" si="3"/>
        <v>0.25978173607647359</v>
      </c>
      <c r="L11" s="241"/>
    </row>
    <row r="12" spans="1:12" x14ac:dyDescent="0.2">
      <c r="A12" s="160">
        <v>7</v>
      </c>
      <c r="B12" s="161" t="s">
        <v>20</v>
      </c>
      <c r="C12" s="162">
        <v>100.14</v>
      </c>
      <c r="D12" s="162">
        <v>97.89</v>
      </c>
      <c r="E12" s="162">
        <v>103.54</v>
      </c>
      <c r="F12" s="162">
        <f t="shared" si="2"/>
        <v>3.4000000000000057</v>
      </c>
      <c r="G12" s="164">
        <f t="shared" si="4"/>
        <v>3.395246654683449</v>
      </c>
      <c r="H12" s="162">
        <f>(C12/t1a!H12)*100</f>
        <v>7.8661482266996581</v>
      </c>
      <c r="I12" s="162">
        <f>(D12/t1a!I12)*100</f>
        <v>8.443160255304468</v>
      </c>
      <c r="J12" s="162">
        <f>(E12/t1a!J12)*100</f>
        <v>7.7599322486116211</v>
      </c>
      <c r="K12" s="162">
        <f t="shared" si="3"/>
        <v>-0.10621597808803696</v>
      </c>
      <c r="L12" s="241"/>
    </row>
    <row r="13" spans="1:12" x14ac:dyDescent="0.2">
      <c r="A13" s="160">
        <v>8</v>
      </c>
      <c r="B13" s="161" t="s">
        <v>21</v>
      </c>
      <c r="C13" s="162">
        <v>12.29</v>
      </c>
      <c r="D13" s="162">
        <v>12.86</v>
      </c>
      <c r="E13" s="162">
        <v>11.25</v>
      </c>
      <c r="F13" s="162">
        <f t="shared" si="2"/>
        <v>-1.0399999999999991</v>
      </c>
      <c r="G13" s="164">
        <f t="shared" si="4"/>
        <v>-8.462164361269318</v>
      </c>
      <c r="H13" s="162">
        <f>(C13/t1a!H13)*100</f>
        <v>4.226708394951336</v>
      </c>
      <c r="I13" s="162">
        <f>(D13/t1a!I13)*100</f>
        <v>4.6119638502366955</v>
      </c>
      <c r="J13" s="162">
        <f>(E13/t1a!J13)*100</f>
        <v>3.9593158302245373</v>
      </c>
      <c r="K13" s="162">
        <f t="shared" si="3"/>
        <v>-0.26739256472679873</v>
      </c>
      <c r="L13" s="241"/>
    </row>
    <row r="14" spans="1:12" x14ac:dyDescent="0.2">
      <c r="A14" s="160">
        <v>9</v>
      </c>
      <c r="B14" s="161" t="s">
        <v>22</v>
      </c>
      <c r="C14" s="162">
        <v>519.89</v>
      </c>
      <c r="D14" s="162">
        <v>539.96</v>
      </c>
      <c r="E14" s="162">
        <v>507.34</v>
      </c>
      <c r="F14" s="162">
        <f t="shared" si="2"/>
        <v>-12.550000000000011</v>
      </c>
      <c r="G14" s="164">
        <f t="shared" si="4"/>
        <v>-2.4139721864240538</v>
      </c>
      <c r="H14" s="162">
        <f>(C14/t1a!H14)*100</f>
        <v>3.318657931642885</v>
      </c>
      <c r="I14" s="162">
        <f>(D14/t1a!I14)*100</f>
        <v>3.6858419735186767</v>
      </c>
      <c r="J14" s="162">
        <f>(E14/t1a!J14)*100</f>
        <v>2.9358254730629012</v>
      </c>
      <c r="K14" s="162">
        <f t="shared" si="3"/>
        <v>-0.38283245857998383</v>
      </c>
      <c r="L14" s="241"/>
    </row>
    <row r="15" spans="1:12" x14ac:dyDescent="0.2">
      <c r="A15" s="160">
        <v>10</v>
      </c>
      <c r="B15" s="161" t="s">
        <v>23</v>
      </c>
      <c r="C15" s="162">
        <v>4014.9</v>
      </c>
      <c r="D15" s="162">
        <v>3673.73</v>
      </c>
      <c r="E15" s="162">
        <v>4194.59</v>
      </c>
      <c r="F15" s="162">
        <f t="shared" si="2"/>
        <v>179.69000000000005</v>
      </c>
      <c r="G15" s="164">
        <f t="shared" si="4"/>
        <v>4.4755784701985117</v>
      </c>
      <c r="H15" s="162">
        <f>(C15/t1a!H15)*100</f>
        <v>7.7627039863202869</v>
      </c>
      <c r="I15" s="162">
        <f>(D15/t1a!I15)*100</f>
        <v>8.1001734808081896</v>
      </c>
      <c r="J15" s="162">
        <f>(E15/t1a!J15)*100</f>
        <v>7.8809530967000097</v>
      </c>
      <c r="K15" s="162">
        <f t="shared" si="3"/>
        <v>0.11824911037972274</v>
      </c>
      <c r="L15" s="241"/>
    </row>
    <row r="16" spans="1:12" x14ac:dyDescent="0.2">
      <c r="A16" s="160">
        <v>11</v>
      </c>
      <c r="B16" s="161" t="s">
        <v>24</v>
      </c>
      <c r="C16" s="162">
        <v>433.82</v>
      </c>
      <c r="D16" s="162">
        <v>318.39</v>
      </c>
      <c r="E16" s="162">
        <v>412.4</v>
      </c>
      <c r="F16" s="162">
        <f t="shared" si="2"/>
        <v>-21.420000000000016</v>
      </c>
      <c r="G16" s="164">
        <f t="shared" si="4"/>
        <v>-4.9375316951731172</v>
      </c>
      <c r="H16" s="162">
        <f>(C16/t1a!H16)*100</f>
        <v>9.9993315646688128</v>
      </c>
      <c r="I16" s="162">
        <f>(D16/t1a!I16)*100</f>
        <v>9.4936086089220062</v>
      </c>
      <c r="J16" s="162">
        <f>(E16/t1a!J16)*100</f>
        <v>8.0040990924547195</v>
      </c>
      <c r="K16" s="162">
        <f t="shared" si="3"/>
        <v>-1.9952324722140933</v>
      </c>
      <c r="L16" s="241"/>
    </row>
    <row r="17" spans="1:12" x14ac:dyDescent="0.2">
      <c r="A17" s="160">
        <v>12</v>
      </c>
      <c r="B17" s="161" t="s">
        <v>25</v>
      </c>
      <c r="C17" s="162">
        <v>271.68</v>
      </c>
      <c r="D17" s="162">
        <v>344.16</v>
      </c>
      <c r="E17" s="162">
        <v>516.02</v>
      </c>
      <c r="F17" s="162">
        <f t="shared" si="2"/>
        <v>244.33999999999997</v>
      </c>
      <c r="G17" s="164">
        <f t="shared" si="4"/>
        <v>89.936690223792681</v>
      </c>
      <c r="H17" s="162">
        <f>(C17/t1a!H17)*100</f>
        <v>4.6618654668815029</v>
      </c>
      <c r="I17" s="162">
        <f>(D17/t1a!I17)*100</f>
        <v>6.0703872835122743</v>
      </c>
      <c r="J17" s="162">
        <f>(E17/t1a!J17)*100</f>
        <v>7.5326108535460286</v>
      </c>
      <c r="K17" s="162">
        <f t="shared" si="3"/>
        <v>2.8707453866645256</v>
      </c>
      <c r="L17" s="241"/>
    </row>
    <row r="18" spans="1:12" s="159" customFormat="1" x14ac:dyDescent="0.2">
      <c r="A18" s="243" t="s">
        <v>26</v>
      </c>
      <c r="B18" s="244"/>
      <c r="C18" s="163">
        <f>SUM(C6:C17)</f>
        <v>7624.3899999999994</v>
      </c>
      <c r="D18" s="163">
        <f>SUM(D6:D17)</f>
        <v>7232.06</v>
      </c>
      <c r="E18" s="163">
        <f>SUM(E6:E17)</f>
        <v>8213.06</v>
      </c>
      <c r="F18" s="163">
        <f t="shared" si="2"/>
        <v>588.67000000000007</v>
      </c>
      <c r="G18" s="165">
        <f t="shared" si="4"/>
        <v>7.7208799654792077</v>
      </c>
      <c r="H18" s="163">
        <f>(C18/t1a!H18)*100</f>
        <v>6.3753419338071993</v>
      </c>
      <c r="I18" s="163">
        <f>(D18/t1a!I18)*100</f>
        <v>6.6248846815194637</v>
      </c>
      <c r="J18" s="163">
        <f>(E18/t1a!J18)*100</f>
        <v>6.5400743252158593</v>
      </c>
      <c r="K18" s="163">
        <f t="shared" si="3"/>
        <v>0.16473239140866003</v>
      </c>
      <c r="L18" s="242"/>
    </row>
    <row r="19" spans="1:12" x14ac:dyDescent="0.2">
      <c r="A19" s="160">
        <v>13</v>
      </c>
      <c r="B19" s="161" t="s">
        <v>27</v>
      </c>
      <c r="C19" s="162">
        <v>207.38</v>
      </c>
      <c r="D19" s="162">
        <v>199.06</v>
      </c>
      <c r="E19" s="162">
        <v>195.81</v>
      </c>
      <c r="F19" s="162">
        <f t="shared" si="2"/>
        <v>-11.569999999999993</v>
      </c>
      <c r="G19" s="164">
        <f t="shared" si="4"/>
        <v>-5.5791300993345523</v>
      </c>
      <c r="H19" s="162">
        <f>(C19/t1a!H19)*100</f>
        <v>2.3157831262067186</v>
      </c>
      <c r="I19" s="162">
        <f>(D19/t1a!I19)*100</f>
        <v>2.4417259639150535</v>
      </c>
      <c r="J19" s="162">
        <f>(E19/t1a!J19)*100</f>
        <v>1.8682145913656258</v>
      </c>
      <c r="K19" s="162">
        <f t="shared" si="3"/>
        <v>-0.44756853484109271</v>
      </c>
      <c r="L19" s="241"/>
    </row>
    <row r="20" spans="1:12" x14ac:dyDescent="0.2">
      <c r="A20" s="160">
        <v>14</v>
      </c>
      <c r="B20" s="161" t="s">
        <v>28</v>
      </c>
      <c r="C20" s="162">
        <v>817.03</v>
      </c>
      <c r="D20" s="162">
        <v>698.57</v>
      </c>
      <c r="E20" s="162">
        <v>707.82</v>
      </c>
      <c r="F20" s="162">
        <f t="shared" si="2"/>
        <v>-109.20999999999992</v>
      </c>
      <c r="G20" s="164">
        <f t="shared" si="4"/>
        <v>-13.366706240896898</v>
      </c>
      <c r="H20" s="162">
        <f>(C20/t1a!H20)*100</f>
        <v>42.541237972258088</v>
      </c>
      <c r="I20" s="162">
        <f>(D20/t1a!I20)*100</f>
        <v>44.71334481191554</v>
      </c>
      <c r="J20" s="162">
        <f>(E20/t1a!J20)*100</f>
        <v>34.719694702919064</v>
      </c>
      <c r="K20" s="162">
        <f t="shared" si="3"/>
        <v>-7.8215432693390241</v>
      </c>
      <c r="L20" s="241"/>
    </row>
    <row r="21" spans="1:12" x14ac:dyDescent="0.2">
      <c r="A21" s="160">
        <v>15</v>
      </c>
      <c r="B21" s="161" t="s">
        <v>29</v>
      </c>
      <c r="C21" s="162">
        <v>1.75</v>
      </c>
      <c r="D21" s="162">
        <v>1.31</v>
      </c>
      <c r="E21" s="162">
        <v>1.7</v>
      </c>
      <c r="F21" s="162">
        <f t="shared" si="2"/>
        <v>-5.0000000000000044E-2</v>
      </c>
      <c r="G21" s="164">
        <f t="shared" si="4"/>
        <v>-2.8571428571428599</v>
      </c>
      <c r="H21" s="162">
        <f>(C21/t1a!H21)*100</f>
        <v>1.2343066723092113</v>
      </c>
      <c r="I21" s="162">
        <f>(D21/t1a!I21)*100</f>
        <v>0.99551637662436354</v>
      </c>
      <c r="J21" s="162">
        <f>(E21/t1a!J21)*100</f>
        <v>1.1330311916822182</v>
      </c>
      <c r="K21" s="162">
        <f t="shared" si="3"/>
        <v>-0.1012754806269931</v>
      </c>
      <c r="L21" s="241"/>
    </row>
    <row r="22" spans="1:12" x14ac:dyDescent="0.2">
      <c r="A22" s="160">
        <v>16</v>
      </c>
      <c r="B22" s="161" t="s">
        <v>30</v>
      </c>
      <c r="C22" s="162">
        <v>36.46</v>
      </c>
      <c r="D22" s="162">
        <v>26.16</v>
      </c>
      <c r="E22" s="162">
        <v>31.87</v>
      </c>
      <c r="F22" s="162">
        <f t="shared" si="2"/>
        <v>-4.59</v>
      </c>
      <c r="G22" s="164">
        <f t="shared" si="4"/>
        <v>-12.589138782227097</v>
      </c>
      <c r="H22" s="162">
        <f>(C22/t1a!H22)*100</f>
        <v>9.0856986219442302</v>
      </c>
      <c r="I22" s="162">
        <f>(D22/t1a!I22)*100</f>
        <v>7.1379846653387533</v>
      </c>
      <c r="J22" s="162">
        <f>(E22/t1a!J22)*100</f>
        <v>8.5079687124589558</v>
      </c>
      <c r="K22" s="162">
        <f t="shared" si="3"/>
        <v>-0.57772990948527436</v>
      </c>
      <c r="L22" s="241"/>
    </row>
    <row r="23" spans="1:12" x14ac:dyDescent="0.2">
      <c r="A23" s="160">
        <v>17</v>
      </c>
      <c r="B23" s="161" t="s">
        <v>31</v>
      </c>
      <c r="C23" s="162">
        <v>27.69</v>
      </c>
      <c r="D23" s="162">
        <v>25.85</v>
      </c>
      <c r="E23" s="162">
        <v>18.27</v>
      </c>
      <c r="F23" s="162">
        <f t="shared" si="2"/>
        <v>-9.4200000000000017</v>
      </c>
      <c r="G23" s="164">
        <f t="shared" si="4"/>
        <v>-34.019501625135433</v>
      </c>
      <c r="H23" s="162">
        <f>(C23/t1a!H23)*100</f>
        <v>4.6757062528494959</v>
      </c>
      <c r="I23" s="162">
        <f>(D23/t1a!I23)*100</f>
        <v>5.617977528089888</v>
      </c>
      <c r="J23" s="162">
        <f>(E23/t1a!J23)*100</f>
        <v>3.7259100642398284</v>
      </c>
      <c r="K23" s="162">
        <f t="shared" si="3"/>
        <v>-0.94979618860966752</v>
      </c>
      <c r="L23" s="241"/>
    </row>
    <row r="24" spans="1:12" x14ac:dyDescent="0.2">
      <c r="A24" s="160">
        <v>18</v>
      </c>
      <c r="B24" s="161" t="s">
        <v>32</v>
      </c>
      <c r="C24" s="162">
        <v>1355.5</v>
      </c>
      <c r="D24" s="162">
        <v>1413.31</v>
      </c>
      <c r="E24" s="162">
        <v>1494.26</v>
      </c>
      <c r="F24" s="162">
        <f t="shared" si="2"/>
        <v>138.76</v>
      </c>
      <c r="G24" s="164">
        <f t="shared" si="4"/>
        <v>10.236812984138693</v>
      </c>
      <c r="H24" s="162">
        <f>(C24/t1a!H24)*100</f>
        <v>5.9809113841165873</v>
      </c>
      <c r="I24" s="162">
        <f>(D24/t1a!I24)*100</f>
        <v>6.8251644103008875</v>
      </c>
      <c r="J24" s="162">
        <f>(E24/t1a!J24)*100</f>
        <v>6.0582938369410533</v>
      </c>
      <c r="K24" s="162">
        <f t="shared" si="3"/>
        <v>7.7382452824465986E-2</v>
      </c>
      <c r="L24" s="241"/>
    </row>
    <row r="25" spans="1:12" x14ac:dyDescent="0.2">
      <c r="A25" s="160">
        <v>19</v>
      </c>
      <c r="B25" s="161" t="s">
        <v>33</v>
      </c>
      <c r="C25" s="162">
        <v>356.48</v>
      </c>
      <c r="D25" s="162">
        <v>365.36</v>
      </c>
      <c r="E25" s="162">
        <v>339.06</v>
      </c>
      <c r="F25" s="162">
        <f t="shared" si="2"/>
        <v>-17.420000000000016</v>
      </c>
      <c r="G25" s="164">
        <f t="shared" si="4"/>
        <v>-4.8866696588868983</v>
      </c>
      <c r="H25" s="162">
        <f>(C25/t1a!H25)*100</f>
        <v>3.0820307096417214</v>
      </c>
      <c r="I25" s="162">
        <f>(D25/t1a!I25)*100</f>
        <v>3.4348450248992419</v>
      </c>
      <c r="J25" s="162">
        <f>(E25/t1a!J25)*100</f>
        <v>2.6385971684068728</v>
      </c>
      <c r="K25" s="162">
        <f t="shared" si="3"/>
        <v>-0.44343354123484868</v>
      </c>
      <c r="L25" s="241"/>
    </row>
    <row r="26" spans="1:12" x14ac:dyDescent="0.2">
      <c r="A26" s="160">
        <v>20</v>
      </c>
      <c r="B26" s="161" t="s">
        <v>34</v>
      </c>
      <c r="C26" s="162">
        <v>501.58</v>
      </c>
      <c r="D26" s="162">
        <v>403.17</v>
      </c>
      <c r="E26" s="162">
        <v>358.33</v>
      </c>
      <c r="F26" s="162">
        <f t="shared" si="2"/>
        <v>-143.25</v>
      </c>
      <c r="G26" s="164">
        <f t="shared" si="4"/>
        <v>-28.559751186251447</v>
      </c>
      <c r="H26" s="162">
        <f>(C26/t1a!H26)*100</f>
        <v>8.8528125921101619</v>
      </c>
      <c r="I26" s="162">
        <f>(D26/t1a!I26)*100</f>
        <v>7.6088761729336358</v>
      </c>
      <c r="J26" s="162">
        <f>(E26/t1a!J26)*100</f>
        <v>7.9713562406289338</v>
      </c>
      <c r="K26" s="162">
        <f t="shared" si="3"/>
        <v>-0.88145635148122814</v>
      </c>
      <c r="L26" s="241"/>
    </row>
    <row r="27" spans="1:12" x14ac:dyDescent="0.2">
      <c r="A27" s="160">
        <v>21</v>
      </c>
      <c r="B27" s="161" t="s">
        <v>35</v>
      </c>
      <c r="C27" s="162">
        <v>79.86</v>
      </c>
      <c r="D27" s="162">
        <v>89.83</v>
      </c>
      <c r="E27" s="162">
        <v>75.87</v>
      </c>
      <c r="F27" s="162">
        <f t="shared" si="2"/>
        <v>-3.9899999999999949</v>
      </c>
      <c r="G27" s="164">
        <f t="shared" si="4"/>
        <v>-4.9962434259954858</v>
      </c>
      <c r="H27" s="162">
        <f>(C27/t1a!H27)*100</f>
        <v>3.4717361723956541</v>
      </c>
      <c r="I27" s="162">
        <f>(D27/t1a!I27)*100</f>
        <v>4.5660406130073454</v>
      </c>
      <c r="J27" s="162">
        <f>(E27/t1a!J27)*100</f>
        <v>2.9531052951159138</v>
      </c>
      <c r="K27" s="162">
        <f t="shared" si="3"/>
        <v>-0.51863087727974033</v>
      </c>
      <c r="L27" s="241"/>
    </row>
    <row r="28" spans="1:12" x14ac:dyDescent="0.2">
      <c r="A28" s="160">
        <v>22</v>
      </c>
      <c r="B28" s="161" t="s">
        <v>36</v>
      </c>
      <c r="C28" s="162">
        <v>1.21</v>
      </c>
      <c r="D28" s="162">
        <v>0.37</v>
      </c>
      <c r="E28" s="162">
        <v>0.11</v>
      </c>
      <c r="F28" s="162">
        <f t="shared" si="2"/>
        <v>-1.0999999999999999</v>
      </c>
      <c r="G28" s="164">
        <f t="shared" si="4"/>
        <v>-90.909090909090907</v>
      </c>
      <c r="H28" s="162">
        <f>(C28/t1a!H28)*100</f>
        <v>2.2236147890598152E-2</v>
      </c>
      <c r="I28" s="162">
        <f>(D28/t1a!I28)*100</f>
        <v>9.7831576331104345E-3</v>
      </c>
      <c r="J28" s="162">
        <f>(E28/t1a!J28)*100</f>
        <v>2.0251374792193281E-3</v>
      </c>
      <c r="K28" s="162">
        <f t="shared" si="3"/>
        <v>-2.0211010411378825E-2</v>
      </c>
      <c r="L28" s="241"/>
    </row>
    <row r="29" spans="1:12" x14ac:dyDescent="0.2">
      <c r="A29" s="160">
        <v>23</v>
      </c>
      <c r="B29" s="161" t="s">
        <v>37</v>
      </c>
      <c r="C29" s="162">
        <v>4.24</v>
      </c>
      <c r="D29" s="162">
        <v>4.71</v>
      </c>
      <c r="E29" s="162">
        <v>3.73</v>
      </c>
      <c r="F29" s="162">
        <f t="shared" si="2"/>
        <v>-0.51000000000000023</v>
      </c>
      <c r="G29" s="164">
        <f t="shared" si="4"/>
        <v>-12.028301886792457</v>
      </c>
      <c r="H29" s="162">
        <f>(C29/t1a!H29)*100</f>
        <v>16.812053925455988</v>
      </c>
      <c r="I29" s="162">
        <f>(D29/t1a!I29)*100</f>
        <v>23.573573573573572</v>
      </c>
      <c r="J29" s="162">
        <f>(E29/t1a!J29)*100</f>
        <v>15.324568611339359</v>
      </c>
      <c r="K29" s="162">
        <f t="shared" si="3"/>
        <v>-1.4874853141166291</v>
      </c>
      <c r="L29" s="241"/>
    </row>
    <row r="30" spans="1:12" x14ac:dyDescent="0.2">
      <c r="A30" s="160">
        <v>24</v>
      </c>
      <c r="B30" s="161" t="s">
        <v>38</v>
      </c>
      <c r="C30" s="162">
        <v>14.51</v>
      </c>
      <c r="D30" s="162">
        <v>15.85</v>
      </c>
      <c r="E30" s="162">
        <v>11.52</v>
      </c>
      <c r="F30" s="162">
        <f t="shared" si="2"/>
        <v>-2.99</v>
      </c>
      <c r="G30" s="164">
        <f t="shared" si="4"/>
        <v>-20.606478290833909</v>
      </c>
      <c r="H30" s="162">
        <f>(C30/t1a!H30)*100</f>
        <v>3.3519682128996489</v>
      </c>
      <c r="I30" s="162">
        <f>(D30/t1a!I30)*100</f>
        <v>3.2460218312887834</v>
      </c>
      <c r="J30" s="162">
        <f>(E30/t1a!J30)*100</f>
        <v>2.8536041615060688</v>
      </c>
      <c r="K30" s="162">
        <f t="shared" si="3"/>
        <v>-0.49836405139358009</v>
      </c>
      <c r="L30" s="241"/>
    </row>
    <row r="31" spans="1:12" x14ac:dyDescent="0.2">
      <c r="A31" s="160">
        <v>25</v>
      </c>
      <c r="B31" s="161" t="s">
        <v>39</v>
      </c>
      <c r="C31" s="162">
        <v>0.97</v>
      </c>
      <c r="D31" s="162">
        <v>1.2</v>
      </c>
      <c r="E31" s="162">
        <v>0.49</v>
      </c>
      <c r="F31" s="162">
        <f t="shared" si="2"/>
        <v>-0.48</v>
      </c>
      <c r="G31" s="164">
        <f t="shared" si="4"/>
        <v>-49.484536082474229</v>
      </c>
      <c r="H31" s="162">
        <f>(C31/t1a!H31)*100</f>
        <v>10.43010752688172</v>
      </c>
      <c r="I31" s="162">
        <f>(D31/t1a!I31)*100</f>
        <v>15.544041450777202</v>
      </c>
      <c r="J31" s="162">
        <f>(E31/t1a!J31)*100</f>
        <v>4.78515625</v>
      </c>
      <c r="K31" s="162">
        <f t="shared" si="3"/>
        <v>-5.64495127688172</v>
      </c>
      <c r="L31" s="241"/>
    </row>
    <row r="32" spans="1:12" x14ac:dyDescent="0.2">
      <c r="A32" s="160">
        <v>26</v>
      </c>
      <c r="B32" s="161" t="s">
        <v>40</v>
      </c>
      <c r="C32" s="162">
        <v>71.599999999999994</v>
      </c>
      <c r="D32" s="162">
        <v>28.73</v>
      </c>
      <c r="E32" s="162">
        <v>87.61</v>
      </c>
      <c r="F32" s="162">
        <f t="shared" si="2"/>
        <v>16.010000000000005</v>
      </c>
      <c r="G32" s="164">
        <f t="shared" si="4"/>
        <v>22.360335195530734</v>
      </c>
      <c r="H32" s="162">
        <f>(C32/t1a!H32)*100</f>
        <v>1.6012308903380474</v>
      </c>
      <c r="I32" s="162">
        <f>(D32/t1a!I32)*100</f>
        <v>0.71078146376944251</v>
      </c>
      <c r="J32" s="162">
        <f>(E32/t1a!J32)*100</f>
        <v>1.7731192610417705</v>
      </c>
      <c r="K32" s="162">
        <f t="shared" si="3"/>
        <v>0.17188837070372309</v>
      </c>
      <c r="L32" s="241"/>
    </row>
    <row r="33" spans="1:12" x14ac:dyDescent="0.2">
      <c r="A33" s="160">
        <v>27</v>
      </c>
      <c r="B33" s="161" t="s">
        <v>41</v>
      </c>
      <c r="C33" s="162">
        <v>1.02</v>
      </c>
      <c r="D33" s="162">
        <v>1.03</v>
      </c>
      <c r="E33" s="162">
        <v>3.82</v>
      </c>
      <c r="F33" s="162">
        <f t="shared" si="2"/>
        <v>2.8</v>
      </c>
      <c r="G33" s="164">
        <f t="shared" si="4"/>
        <v>274.50980392156856</v>
      </c>
      <c r="H33" s="162">
        <f>(C33/t1a!H33)*100</f>
        <v>1.3815522145469323</v>
      </c>
      <c r="I33" s="162">
        <f>(D33/t1a!I33)*100</f>
        <v>1.4875794338532642</v>
      </c>
      <c r="J33" s="162">
        <f>(E33/t1a!J33)*100</f>
        <v>3.3246301131418625</v>
      </c>
      <c r="K33" s="162">
        <f t="shared" si="3"/>
        <v>1.9430778985949302</v>
      </c>
      <c r="L33" s="241"/>
    </row>
    <row r="34" spans="1:12" x14ac:dyDescent="0.2">
      <c r="A34" s="160">
        <v>28</v>
      </c>
      <c r="B34" s="161" t="s">
        <v>42</v>
      </c>
      <c r="C34" s="162">
        <v>22.02</v>
      </c>
      <c r="D34" s="162">
        <v>14.71</v>
      </c>
      <c r="E34" s="162">
        <v>19.760000000000002</v>
      </c>
      <c r="F34" s="162">
        <f t="shared" si="2"/>
        <v>-2.259999999999998</v>
      </c>
      <c r="G34" s="164">
        <f t="shared" si="4"/>
        <v>-10.263396911898266</v>
      </c>
      <c r="H34" s="162">
        <f>(C34/t1a!H34)*100</f>
        <v>5.6808214230431862</v>
      </c>
      <c r="I34" s="162">
        <f>(D34/t1a!I34)*100</f>
        <v>4.5802715157553866</v>
      </c>
      <c r="J34" s="162">
        <f>(E34/t1a!J34)*100</f>
        <v>3.909929162214572</v>
      </c>
      <c r="K34" s="162">
        <f t="shared" si="3"/>
        <v>-1.7708922608286142</v>
      </c>
      <c r="L34" s="241"/>
    </row>
    <row r="35" spans="1:12" x14ac:dyDescent="0.2">
      <c r="A35" s="160">
        <v>29</v>
      </c>
      <c r="B35" s="161" t="s">
        <v>43</v>
      </c>
      <c r="C35" s="162">
        <v>0.56000000000000005</v>
      </c>
      <c r="D35" s="162">
        <v>1.02</v>
      </c>
      <c r="E35" s="162">
        <v>0.39</v>
      </c>
      <c r="F35" s="162">
        <f t="shared" si="2"/>
        <v>-0.17000000000000004</v>
      </c>
      <c r="G35" s="164">
        <f t="shared" si="4"/>
        <v>-30.357142857142861</v>
      </c>
      <c r="H35" s="162">
        <f>(C35/t1a!H35)*100</f>
        <v>1.0922566803198752</v>
      </c>
      <c r="I35" s="162">
        <f>(D35/t1a!I35)*100</f>
        <v>2.2285339742189207</v>
      </c>
      <c r="J35" s="162">
        <f>(E35/t1a!J35)*100</f>
        <v>0.66564260112647211</v>
      </c>
      <c r="K35" s="162">
        <f t="shared" si="3"/>
        <v>-0.42661407919340311</v>
      </c>
      <c r="L35" s="241"/>
    </row>
    <row r="36" spans="1:12" x14ac:dyDescent="0.2">
      <c r="A36" s="160">
        <v>30</v>
      </c>
      <c r="B36" s="161" t="s">
        <v>44</v>
      </c>
      <c r="C36" s="162">
        <v>4.24</v>
      </c>
      <c r="D36" s="162">
        <v>5.08</v>
      </c>
      <c r="E36" s="162">
        <v>4.05</v>
      </c>
      <c r="F36" s="162">
        <f t="shared" si="2"/>
        <v>-0.19000000000000039</v>
      </c>
      <c r="G36" s="164">
        <f t="shared" si="4"/>
        <v>-4.4811320754717068</v>
      </c>
      <c r="H36" s="162">
        <f>(C36/t1a!H36)*100</f>
        <v>30.702389572773352</v>
      </c>
      <c r="I36" s="162">
        <f>(D36/t1a!I36)*100</f>
        <v>34.254888739042485</v>
      </c>
      <c r="J36" s="162">
        <f>(E36/t1a!J36)*100</f>
        <v>30.658591975775924</v>
      </c>
      <c r="K36" s="162">
        <f t="shared" si="3"/>
        <v>-4.3797596997428911E-2</v>
      </c>
      <c r="L36" s="241"/>
    </row>
    <row r="37" spans="1:12" x14ac:dyDescent="0.2">
      <c r="A37" s="160">
        <v>31</v>
      </c>
      <c r="B37" s="161" t="s">
        <v>45</v>
      </c>
      <c r="C37" s="162">
        <v>21.39</v>
      </c>
      <c r="D37" s="162">
        <v>22.28</v>
      </c>
      <c r="E37" s="162">
        <v>23.32</v>
      </c>
      <c r="F37" s="162">
        <f t="shared" si="2"/>
        <v>1.9299999999999997</v>
      </c>
      <c r="G37" s="164">
        <f t="shared" si="4"/>
        <v>9.0229079008882636</v>
      </c>
      <c r="H37" s="162">
        <f>(C37/t1a!H37)*100</f>
        <v>1.0433637383542267</v>
      </c>
      <c r="I37" s="162">
        <f>(D37/t1a!I37)*100</f>
        <v>1.2004827794301478</v>
      </c>
      <c r="J37" s="162">
        <f>(E37/t1a!J37)*100</f>
        <v>1.1107512336388059</v>
      </c>
      <c r="K37" s="162">
        <f t="shared" si="3"/>
        <v>6.7387495284579213E-2</v>
      </c>
      <c r="L37" s="241"/>
    </row>
    <row r="38" spans="1:12" s="159" customFormat="1" x14ac:dyDescent="0.2">
      <c r="A38" s="243" t="s">
        <v>46</v>
      </c>
      <c r="B38" s="244"/>
      <c r="C38" s="163">
        <f>SUM(C19:C37)</f>
        <v>3525.4899999999993</v>
      </c>
      <c r="D38" s="163">
        <f>SUM(D19:D37)</f>
        <v>3317.6000000000004</v>
      </c>
      <c r="E38" s="163">
        <f>SUM(E19:E37)</f>
        <v>3377.7900000000004</v>
      </c>
      <c r="F38" s="163">
        <f t="shared" ref="F38:F58" si="5">(E38-C38)</f>
        <v>-147.69999999999891</v>
      </c>
      <c r="G38" s="165">
        <f t="shared" si="4"/>
        <v>-4.1894885533641828</v>
      </c>
      <c r="H38" s="163">
        <f>(C38/t1a!H38)*100</f>
        <v>5.2490518775445043</v>
      </c>
      <c r="I38" s="163">
        <f>(D38/t1a!I38)*100</f>
        <v>5.5357769777354173</v>
      </c>
      <c r="J38" s="163">
        <f>(E38/t1a!J38)*100</f>
        <v>4.7099235949353329</v>
      </c>
      <c r="K38" s="163">
        <f t="shared" ref="K38:K58" si="6">(J38-H38)</f>
        <v>-0.53912828260917145</v>
      </c>
      <c r="L38" s="242"/>
    </row>
    <row r="39" spans="1:12" x14ac:dyDescent="0.2">
      <c r="A39" s="160">
        <v>32</v>
      </c>
      <c r="B39" s="161" t="s">
        <v>47</v>
      </c>
      <c r="C39" s="162">
        <v>386.57</v>
      </c>
      <c r="D39" s="162">
        <v>423.08</v>
      </c>
      <c r="E39" s="162">
        <v>431.99</v>
      </c>
      <c r="F39" s="162">
        <f t="shared" si="5"/>
        <v>45.420000000000016</v>
      </c>
      <c r="G39" s="164">
        <f t="shared" si="4"/>
        <v>11.749489096412038</v>
      </c>
      <c r="H39" s="162">
        <f>(C39/t1a!H39)*100</f>
        <v>9.8713761500688175</v>
      </c>
      <c r="I39" s="162">
        <f>(D39/t1a!I39)*100</f>
        <v>4.2472922357514227</v>
      </c>
      <c r="J39" s="162">
        <f>(E39/t1a!J39)*100</f>
        <v>4.1741390638889957</v>
      </c>
      <c r="K39" s="162">
        <f t="shared" si="6"/>
        <v>-5.6972370861798218</v>
      </c>
      <c r="L39" s="241"/>
    </row>
    <row r="40" spans="1:12" s="159" customFormat="1" x14ac:dyDescent="0.2">
      <c r="A40" s="243" t="s">
        <v>48</v>
      </c>
      <c r="B40" s="244"/>
      <c r="C40" s="163">
        <f>SUM(C39:C39)</f>
        <v>386.57</v>
      </c>
      <c r="D40" s="163">
        <f>SUM(D39:D39)</f>
        <v>423.08</v>
      </c>
      <c r="E40" s="163">
        <f>SUM(E39:E39)</f>
        <v>431.99</v>
      </c>
      <c r="F40" s="163">
        <f t="shared" si="5"/>
        <v>45.420000000000016</v>
      </c>
      <c r="G40" s="165">
        <f t="shared" si="4"/>
        <v>11.749489096412038</v>
      </c>
      <c r="H40" s="163">
        <f>(C40/t1a!H40)*100</f>
        <v>9.8713761500688175</v>
      </c>
      <c r="I40" s="163">
        <f>(D40/t1a!I40)*100</f>
        <v>4.2472922357514227</v>
      </c>
      <c r="J40" s="163">
        <f>(E40/t1a!J40)*100</f>
        <v>4.1741390638889957</v>
      </c>
      <c r="K40" s="163">
        <f t="shared" si="6"/>
        <v>-5.6972370861798218</v>
      </c>
      <c r="L40" s="242"/>
    </row>
    <row r="41" spans="1:12" x14ac:dyDescent="0.2">
      <c r="A41" s="160">
        <v>33</v>
      </c>
      <c r="B41" s="161" t="s">
        <v>49</v>
      </c>
      <c r="C41" s="162">
        <v>1122</v>
      </c>
      <c r="D41" s="162">
        <v>1167.05</v>
      </c>
      <c r="E41" s="162">
        <v>1156.6600000000001</v>
      </c>
      <c r="F41" s="162">
        <f t="shared" si="5"/>
        <v>34.660000000000082</v>
      </c>
      <c r="G41" s="164">
        <f t="shared" si="4"/>
        <v>3.0891265597148023</v>
      </c>
      <c r="H41" s="162">
        <f>(C41/t1a!H41)*100</f>
        <v>13.966289211726204</v>
      </c>
      <c r="I41" s="162">
        <f>(D41/t1a!I41)*100</f>
        <v>16.351192310925548</v>
      </c>
      <c r="J41" s="162">
        <f>(E41/t1a!J41)*100</f>
        <v>13.119532866320643</v>
      </c>
      <c r="K41" s="162">
        <f t="shared" si="6"/>
        <v>-0.84675634540556111</v>
      </c>
      <c r="L41" s="241"/>
    </row>
    <row r="42" spans="1:12" s="159" customFormat="1" x14ac:dyDescent="0.2">
      <c r="A42" s="243" t="s">
        <v>50</v>
      </c>
      <c r="B42" s="244"/>
      <c r="C42" s="163">
        <f>SUM(C41:C41)</f>
        <v>1122</v>
      </c>
      <c r="D42" s="163">
        <f>SUM(D41:D41)</f>
        <v>1167.05</v>
      </c>
      <c r="E42" s="163">
        <f>SUM(E41:E41)</f>
        <v>1156.6600000000001</v>
      </c>
      <c r="F42" s="163">
        <f t="shared" si="5"/>
        <v>34.660000000000082</v>
      </c>
      <c r="G42" s="165">
        <f t="shared" si="4"/>
        <v>3.0891265597148023</v>
      </c>
      <c r="H42" s="163">
        <f>(C42/t1a!H42)*100</f>
        <v>13.966289211726204</v>
      </c>
      <c r="I42" s="163">
        <f>(D42/t1a!I42)*100</f>
        <v>16.351192310925548</v>
      </c>
      <c r="J42" s="163">
        <f>(E42/t1a!J42)*100</f>
        <v>13.119532866320643</v>
      </c>
      <c r="K42" s="163">
        <f t="shared" si="6"/>
        <v>-0.84675634540556111</v>
      </c>
      <c r="L42" s="242"/>
    </row>
    <row r="43" spans="1:12" x14ac:dyDescent="0.2">
      <c r="A43" s="160">
        <v>34</v>
      </c>
      <c r="B43" s="161" t="s">
        <v>51</v>
      </c>
      <c r="C43" s="162">
        <v>40.67</v>
      </c>
      <c r="D43" s="162">
        <v>36.44</v>
      </c>
      <c r="E43" s="162">
        <v>36.020000000000003</v>
      </c>
      <c r="F43" s="162">
        <f t="shared" si="5"/>
        <v>-4.6499999999999986</v>
      </c>
      <c r="G43" s="164">
        <f t="shared" si="4"/>
        <v>-11.433489058273908</v>
      </c>
      <c r="H43" s="162">
        <f>(C43/t1a!H43)*100</f>
        <v>2.113276175630034</v>
      </c>
      <c r="I43" s="162">
        <f>(D43/t1a!I43)*100</f>
        <v>2.1149526689379385</v>
      </c>
      <c r="J43" s="162">
        <f>(E43/t1a!J43)*100</f>
        <v>1.6383078399534252</v>
      </c>
      <c r="K43" s="162">
        <f t="shared" si="6"/>
        <v>-0.47496833567660879</v>
      </c>
      <c r="L43" s="241"/>
    </row>
    <row r="44" spans="1:12" x14ac:dyDescent="0.2">
      <c r="A44" s="160">
        <v>35</v>
      </c>
      <c r="B44" s="161" t="s">
        <v>52</v>
      </c>
      <c r="C44" s="162">
        <v>29.79</v>
      </c>
      <c r="D44" s="162">
        <v>36.54</v>
      </c>
      <c r="E44" s="162">
        <v>20.46</v>
      </c>
      <c r="F44" s="162">
        <f t="shared" si="5"/>
        <v>-9.3299999999999983</v>
      </c>
      <c r="G44" s="164">
        <f t="shared" si="4"/>
        <v>-31.319234642497477</v>
      </c>
      <c r="H44" s="162">
        <f>(C44/t1a!H44)*100</f>
        <v>9.0845328128811893</v>
      </c>
      <c r="I44" s="162">
        <f>(D44/t1a!I44)*100</f>
        <v>12.197483059051308</v>
      </c>
      <c r="J44" s="162">
        <f>(E44/t1a!J44)*100</f>
        <v>5.9728506787330318</v>
      </c>
      <c r="K44" s="162">
        <f t="shared" si="6"/>
        <v>-3.1116821341481575</v>
      </c>
      <c r="L44" s="241"/>
    </row>
    <row r="45" spans="1:12" x14ac:dyDescent="0.2">
      <c r="A45" s="160">
        <v>36</v>
      </c>
      <c r="B45" s="161" t="s">
        <v>53</v>
      </c>
      <c r="C45" s="162">
        <v>21.79</v>
      </c>
      <c r="D45" s="162">
        <v>20.58</v>
      </c>
      <c r="E45" s="162">
        <v>43.85</v>
      </c>
      <c r="F45" s="162">
        <f t="shared" si="5"/>
        <v>22.060000000000002</v>
      </c>
      <c r="G45" s="164">
        <f t="shared" si="4"/>
        <v>101.23910050481875</v>
      </c>
      <c r="H45" s="162">
        <f>(C45/t1a!H45)*100</f>
        <v>4.2770776901032468</v>
      </c>
      <c r="I45" s="162">
        <f>(D45/t1a!I45)*100</f>
        <v>4.9390419506575789</v>
      </c>
      <c r="J45" s="162">
        <f>(E45/t1a!J45)*100</f>
        <v>8.6410751586331926</v>
      </c>
      <c r="K45" s="162">
        <f t="shared" si="6"/>
        <v>4.3639974685299459</v>
      </c>
      <c r="L45" s="241"/>
    </row>
    <row r="46" spans="1:12" x14ac:dyDescent="0.2">
      <c r="A46" s="160">
        <v>37</v>
      </c>
      <c r="B46" s="161" t="s">
        <v>54</v>
      </c>
      <c r="C46" s="162">
        <v>221.47</v>
      </c>
      <c r="D46" s="162">
        <v>179.83</v>
      </c>
      <c r="E46" s="162">
        <v>216.88</v>
      </c>
      <c r="F46" s="162">
        <f t="shared" si="5"/>
        <v>-4.5900000000000034</v>
      </c>
      <c r="G46" s="164">
        <f t="shared" si="4"/>
        <v>-2.0725154648485136</v>
      </c>
      <c r="H46" s="162">
        <f>(C46/t1a!H46)*100</f>
        <v>48.960958570986428</v>
      </c>
      <c r="I46" s="162">
        <f>(D46/t1a!I46)*100</f>
        <v>44.214693154996063</v>
      </c>
      <c r="J46" s="162">
        <f>(E46/t1a!J46)*100</f>
        <v>45.625328705164613</v>
      </c>
      <c r="K46" s="162">
        <f t="shared" si="6"/>
        <v>-3.3356298658218151</v>
      </c>
      <c r="L46" s="241"/>
    </row>
    <row r="47" spans="1:12" x14ac:dyDescent="0.2">
      <c r="A47" s="160">
        <v>38</v>
      </c>
      <c r="B47" s="161" t="s">
        <v>55</v>
      </c>
      <c r="C47" s="162">
        <v>41.47</v>
      </c>
      <c r="D47" s="162">
        <v>32.15</v>
      </c>
      <c r="E47" s="162">
        <v>48.74</v>
      </c>
      <c r="F47" s="162">
        <f t="shared" si="5"/>
        <v>7.2700000000000031</v>
      </c>
      <c r="G47" s="164">
        <f t="shared" si="4"/>
        <v>17.530745116952019</v>
      </c>
      <c r="H47" s="162">
        <f>(C47/t1a!H47)*100</f>
        <v>22.809526428689288</v>
      </c>
      <c r="I47" s="162">
        <f>(D47/t1a!I47)*100</f>
        <v>23.202944572748265</v>
      </c>
      <c r="J47" s="162">
        <f>(E47/t1a!J47)*100</f>
        <v>22.627669452181987</v>
      </c>
      <c r="K47" s="162">
        <f t="shared" si="6"/>
        <v>-0.18185697650730148</v>
      </c>
      <c r="L47" s="241"/>
    </row>
    <row r="48" spans="1:12" x14ac:dyDescent="0.2">
      <c r="A48" s="160">
        <v>39</v>
      </c>
      <c r="B48" s="161" t="s">
        <v>56</v>
      </c>
      <c r="C48" s="162">
        <v>79.150000000000006</v>
      </c>
      <c r="D48" s="162">
        <v>80.34</v>
      </c>
      <c r="E48" s="162">
        <v>77.349999999999994</v>
      </c>
      <c r="F48" s="162">
        <f t="shared" si="5"/>
        <v>-1.8000000000000114</v>
      </c>
      <c r="G48" s="164">
        <f t="shared" si="4"/>
        <v>-2.2741629816803681</v>
      </c>
      <c r="H48" s="162">
        <f>(C48/t1a!H48)*100</f>
        <v>58.460743038629161</v>
      </c>
      <c r="I48" s="162">
        <f>(D48/t1a!I48)*100</f>
        <v>68.148273814572917</v>
      </c>
      <c r="J48" s="162">
        <f>(E48/t1a!J48)*100</f>
        <v>56.156526789603589</v>
      </c>
      <c r="K48" s="162">
        <f t="shared" si="6"/>
        <v>-2.304216249025572</v>
      </c>
      <c r="L48" s="241"/>
    </row>
    <row r="49" spans="1:12" x14ac:dyDescent="0.2">
      <c r="A49" s="160">
        <v>40</v>
      </c>
      <c r="B49" s="161" t="s">
        <v>57</v>
      </c>
      <c r="C49" s="162">
        <v>112.56</v>
      </c>
      <c r="D49" s="162">
        <v>86.69</v>
      </c>
      <c r="E49" s="162">
        <v>93.91</v>
      </c>
      <c r="F49" s="162">
        <f t="shared" si="5"/>
        <v>-18.650000000000006</v>
      </c>
      <c r="G49" s="164">
        <f t="shared" si="4"/>
        <v>-16.56894100923952</v>
      </c>
      <c r="H49" s="162">
        <f>(C49/t1a!H49)*100</f>
        <v>64.005458887751615</v>
      </c>
      <c r="I49" s="162">
        <f>(D49/t1a!I49)*100</f>
        <v>54.137263473427844</v>
      </c>
      <c r="J49" s="162">
        <f>(E49/t1a!J49)*100</f>
        <v>55.908793236887533</v>
      </c>
      <c r="K49" s="162">
        <f t="shared" si="6"/>
        <v>-8.0966656508640824</v>
      </c>
      <c r="L49" s="241"/>
    </row>
    <row r="50" spans="1:12" s="159" customFormat="1" x14ac:dyDescent="0.2">
      <c r="A50" s="243" t="s">
        <v>58</v>
      </c>
      <c r="B50" s="244"/>
      <c r="C50" s="163">
        <f>SUM(C43:C49)</f>
        <v>546.90000000000009</v>
      </c>
      <c r="D50" s="163">
        <f>SUM(D43:D49)</f>
        <v>472.57</v>
      </c>
      <c r="E50" s="163">
        <f>SUM(E43:E49)</f>
        <v>537.21</v>
      </c>
      <c r="F50" s="163">
        <f t="shared" si="5"/>
        <v>-9.6900000000000546</v>
      </c>
      <c r="G50" s="165">
        <f t="shared" si="4"/>
        <v>-1.7718047174986384</v>
      </c>
      <c r="H50" s="163">
        <f>(C50/t1a!H50)*100</f>
        <v>14.752055415290997</v>
      </c>
      <c r="I50" s="163">
        <f>(D50/t1a!I50)*100</f>
        <v>14.484815418756055</v>
      </c>
      <c r="J50" s="163">
        <f>(E50/t1a!J50)*100</f>
        <v>13.280479393638245</v>
      </c>
      <c r="K50" s="163">
        <f t="shared" si="6"/>
        <v>-1.4715760216527514</v>
      </c>
      <c r="L50" s="242"/>
    </row>
    <row r="51" spans="1:12" x14ac:dyDescent="0.2">
      <c r="A51" s="160">
        <v>41</v>
      </c>
      <c r="B51" s="161" t="s">
        <v>59</v>
      </c>
      <c r="C51" s="162">
        <v>0</v>
      </c>
      <c r="D51" s="162">
        <v>0</v>
      </c>
      <c r="E51" s="162">
        <v>0</v>
      </c>
      <c r="F51" s="162">
        <f t="shared" si="5"/>
        <v>0</v>
      </c>
      <c r="G51" s="164" t="str">
        <f t="shared" si="4"/>
        <v/>
      </c>
      <c r="H51" s="162">
        <v>0</v>
      </c>
      <c r="I51" s="162">
        <v>0</v>
      </c>
      <c r="J51" s="162">
        <v>0</v>
      </c>
      <c r="K51" s="162">
        <f t="shared" si="6"/>
        <v>0</v>
      </c>
      <c r="L51" s="241"/>
    </row>
    <row r="52" spans="1:12" x14ac:dyDescent="0.2">
      <c r="A52" s="160">
        <v>42</v>
      </c>
      <c r="B52" s="161" t="s">
        <v>60</v>
      </c>
      <c r="C52" s="162">
        <v>0</v>
      </c>
      <c r="D52" s="162">
        <v>0</v>
      </c>
      <c r="E52" s="162">
        <v>0</v>
      </c>
      <c r="F52" s="162">
        <f t="shared" si="5"/>
        <v>0</v>
      </c>
      <c r="G52" s="164" t="str">
        <f t="shared" si="4"/>
        <v/>
      </c>
      <c r="H52" s="162">
        <v>0</v>
      </c>
      <c r="I52" s="162">
        <v>0</v>
      </c>
      <c r="J52" s="162">
        <v>0</v>
      </c>
      <c r="K52" s="162">
        <f t="shared" si="6"/>
        <v>0</v>
      </c>
      <c r="L52" s="241"/>
    </row>
    <row r="53" spans="1:12" x14ac:dyDescent="0.2">
      <c r="A53" s="160">
        <v>43</v>
      </c>
      <c r="B53" s="161" t="s">
        <v>61</v>
      </c>
      <c r="C53" s="162">
        <v>0</v>
      </c>
      <c r="D53" s="162">
        <v>0</v>
      </c>
      <c r="E53" s="162">
        <v>0</v>
      </c>
      <c r="F53" s="162">
        <f t="shared" si="5"/>
        <v>0</v>
      </c>
      <c r="G53" s="164" t="str">
        <f t="shared" si="4"/>
        <v/>
      </c>
      <c r="H53" s="162">
        <v>0</v>
      </c>
      <c r="I53" s="162">
        <v>0</v>
      </c>
      <c r="J53" s="162">
        <v>0</v>
      </c>
      <c r="K53" s="162">
        <f t="shared" si="6"/>
        <v>0</v>
      </c>
      <c r="L53" s="241"/>
    </row>
    <row r="54" spans="1:12" x14ac:dyDescent="0.2">
      <c r="A54" s="160">
        <v>44</v>
      </c>
      <c r="B54" s="161" t="s">
        <v>62</v>
      </c>
      <c r="C54" s="162">
        <v>0</v>
      </c>
      <c r="D54" s="162">
        <v>0</v>
      </c>
      <c r="E54" s="162">
        <v>0</v>
      </c>
      <c r="F54" s="162">
        <f t="shared" si="5"/>
        <v>0</v>
      </c>
      <c r="G54" s="164" t="str">
        <f t="shared" si="4"/>
        <v/>
      </c>
      <c r="H54" s="162">
        <v>0</v>
      </c>
      <c r="I54" s="162">
        <v>0</v>
      </c>
      <c r="J54" s="162">
        <v>0</v>
      </c>
      <c r="K54" s="162">
        <f t="shared" si="6"/>
        <v>0</v>
      </c>
      <c r="L54" s="241"/>
    </row>
    <row r="55" spans="1:12" x14ac:dyDescent="0.2">
      <c r="A55" s="160">
        <v>45</v>
      </c>
      <c r="B55" s="161" t="s">
        <v>63</v>
      </c>
      <c r="C55" s="162">
        <v>0</v>
      </c>
      <c r="D55" s="162">
        <v>0</v>
      </c>
      <c r="E55" s="162">
        <v>0</v>
      </c>
      <c r="F55" s="162">
        <f t="shared" si="5"/>
        <v>0</v>
      </c>
      <c r="G55" s="164" t="str">
        <f t="shared" si="4"/>
        <v/>
      </c>
      <c r="H55" s="162">
        <v>0</v>
      </c>
      <c r="I55" s="162">
        <v>0</v>
      </c>
      <c r="J55" s="162">
        <v>0</v>
      </c>
      <c r="K55" s="162">
        <f t="shared" si="6"/>
        <v>0</v>
      </c>
      <c r="L55" s="241"/>
    </row>
    <row r="56" spans="1:12" x14ac:dyDescent="0.2">
      <c r="A56" s="160">
        <v>46</v>
      </c>
      <c r="B56" s="161" t="s">
        <v>64</v>
      </c>
      <c r="C56" s="162">
        <v>0</v>
      </c>
      <c r="D56" s="162">
        <v>0</v>
      </c>
      <c r="E56" s="162">
        <v>0</v>
      </c>
      <c r="F56" s="162">
        <f t="shared" si="5"/>
        <v>0</v>
      </c>
      <c r="G56" s="164" t="str">
        <f t="shared" si="4"/>
        <v/>
      </c>
      <c r="H56" s="162">
        <v>0</v>
      </c>
      <c r="I56" s="162">
        <v>0</v>
      </c>
      <c r="J56" s="162">
        <v>0</v>
      </c>
      <c r="K56" s="162">
        <f t="shared" si="6"/>
        <v>0</v>
      </c>
      <c r="L56" s="241"/>
    </row>
    <row r="57" spans="1:12" s="159" customFormat="1" x14ac:dyDescent="0.2">
      <c r="A57" s="243" t="s">
        <v>65</v>
      </c>
      <c r="B57" s="244"/>
      <c r="C57" s="163">
        <f>SUM(C51:C56)</f>
        <v>0</v>
      </c>
      <c r="D57" s="163">
        <f>SUM(D51:D56)</f>
        <v>0</v>
      </c>
      <c r="E57" s="163">
        <f>SUM(E51:E56)</f>
        <v>0</v>
      </c>
      <c r="F57" s="163">
        <f t="shared" si="5"/>
        <v>0</v>
      </c>
      <c r="G57" s="165" t="str">
        <f t="shared" si="4"/>
        <v/>
      </c>
      <c r="H57" s="163">
        <v>0</v>
      </c>
      <c r="I57" s="163">
        <v>0</v>
      </c>
      <c r="J57" s="163">
        <v>0</v>
      </c>
      <c r="K57" s="163">
        <f t="shared" si="6"/>
        <v>0</v>
      </c>
      <c r="L57" s="242"/>
    </row>
    <row r="58" spans="1:12" s="159" customFormat="1" x14ac:dyDescent="0.2">
      <c r="A58" s="243" t="s">
        <v>66</v>
      </c>
      <c r="B58" s="244"/>
      <c r="C58" s="163">
        <f>SUM(C18+C38+C40+C42+C50+C57)</f>
        <v>13205.349999999999</v>
      </c>
      <c r="D58" s="163">
        <f>SUM(D18+D38+D40+D42+D50+D57)</f>
        <v>12612.359999999999</v>
      </c>
      <c r="E58" s="163">
        <f>SUM(E18+E38+E40+E42+E50+E57)</f>
        <v>13716.71</v>
      </c>
      <c r="F58" s="163">
        <f t="shared" si="5"/>
        <v>511.36000000000058</v>
      </c>
      <c r="G58" s="165">
        <f t="shared" si="4"/>
        <v>3.8723699106801455</v>
      </c>
      <c r="H58" s="163">
        <f>(C58/t1a!H58)*100</f>
        <v>6.5239582248505954</v>
      </c>
      <c r="I58" s="163">
        <f>(D58/t1a!I58)*100</f>
        <v>6.6571334226274415</v>
      </c>
      <c r="J58" s="163">
        <f>(E58/t1a!J58)*100</f>
        <v>6.2205154733662029</v>
      </c>
      <c r="K58" s="163">
        <f t="shared" si="6"/>
        <v>-0.30344275148439248</v>
      </c>
      <c r="L58" s="242"/>
    </row>
    <row r="59" spans="1:12" x14ac:dyDescent="0.2">
      <c r="G59" s="35" t="str">
        <f t="shared" si="4"/>
        <v/>
      </c>
      <c r="L59" s="241"/>
    </row>
    <row r="60" spans="1:12" x14ac:dyDescent="0.2">
      <c r="G60" s="3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25" workbookViewId="0">
      <selection activeCell="N55" sqref="N5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5" customWidth="1"/>
    <col min="8" max="10" width="11.7109375" style="12" customWidth="1"/>
    <col min="11" max="11" width="14.140625" style="35" customWidth="1"/>
    <col min="12" max="12" width="8.7109375" style="12" customWidth="1"/>
    <col min="13" max="223" width="9.140625" style="12" customWidth="1"/>
    <col min="224" max="16384" width="9.140625" style="12"/>
  </cols>
  <sheetData>
    <row r="1" spans="1:12" s="25" customFormat="1" ht="17.25" customHeight="1" x14ac:dyDescent="0.25">
      <c r="A1" s="50" t="s">
        <v>118</v>
      </c>
      <c r="C1" s="50" t="s">
        <v>119</v>
      </c>
      <c r="D1" s="50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50" t="s">
        <v>69</v>
      </c>
      <c r="D2" s="50"/>
      <c r="E2" s="50"/>
      <c r="F2" s="50"/>
      <c r="G2" s="50"/>
      <c r="H2" s="50"/>
      <c r="I2" s="234" t="s">
        <v>3</v>
      </c>
      <c r="J2" s="234"/>
      <c r="K2" s="234"/>
    </row>
    <row r="3" spans="1:12" s="28" customFormat="1" ht="13.35" customHeight="1" x14ac:dyDescent="0.2">
      <c r="A3" s="248" t="s">
        <v>4</v>
      </c>
      <c r="B3" s="248" t="s">
        <v>5</v>
      </c>
      <c r="C3" s="255" t="s">
        <v>6</v>
      </c>
      <c r="D3" s="255"/>
      <c r="E3" s="255"/>
      <c r="F3" s="255"/>
      <c r="G3" s="255"/>
      <c r="H3" s="255" t="s">
        <v>120</v>
      </c>
      <c r="I3" s="255"/>
      <c r="J3" s="255"/>
      <c r="K3" s="255"/>
      <c r="L3" s="238" t="s">
        <v>121</v>
      </c>
    </row>
    <row r="4" spans="1:12" s="28" customFormat="1" ht="38.25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54" t="str">
        <f>F4</f>
        <v>GROWTH DURING THE YEAR 2024-25</v>
      </c>
      <c r="L4" s="238"/>
    </row>
    <row r="5" spans="1:12" s="28" customFormat="1" x14ac:dyDescent="0.2">
      <c r="A5" s="54"/>
      <c r="B5" s="54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6" t="s">
        <v>12</v>
      </c>
      <c r="G5" s="56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80" t="s">
        <v>12</v>
      </c>
      <c r="L5" s="238"/>
    </row>
    <row r="6" spans="1:12" x14ac:dyDescent="0.2">
      <c r="A6" s="146">
        <v>1</v>
      </c>
      <c r="B6" s="147" t="s">
        <v>14</v>
      </c>
      <c r="C6" s="148">
        <v>3830.23</v>
      </c>
      <c r="D6" s="148">
        <v>3556.43</v>
      </c>
      <c r="E6" s="148">
        <v>3992.17</v>
      </c>
      <c r="F6" s="148">
        <f t="shared" ref="F6:F37" si="2">(E6-C6)</f>
        <v>161.94000000000005</v>
      </c>
      <c r="G6" s="150">
        <f>IF(C6=0,"",(E6-C6)/C6*100)</f>
        <v>4.2279445359678158</v>
      </c>
      <c r="H6" s="148">
        <f>(C6/t1a!H6)*100</f>
        <v>26.579955059672926</v>
      </c>
      <c r="I6" s="148">
        <f>(D6/t1a!I6)*100</f>
        <v>25.091772149666035</v>
      </c>
      <c r="J6" s="148">
        <f>(E6/t1a!J6)*100</f>
        <v>26.358264337308036</v>
      </c>
      <c r="K6" s="148">
        <f t="shared" ref="K6:K37" si="3">(J6-H6)</f>
        <v>-0.22169072236489029</v>
      </c>
      <c r="L6" s="241"/>
    </row>
    <row r="7" spans="1:12" x14ac:dyDescent="0.2">
      <c r="A7" s="146">
        <v>2</v>
      </c>
      <c r="B7" s="147" t="s">
        <v>15</v>
      </c>
      <c r="C7" s="148">
        <v>1377.41</v>
      </c>
      <c r="D7" s="148">
        <v>1316.61</v>
      </c>
      <c r="E7" s="148">
        <v>1526.16</v>
      </c>
      <c r="F7" s="148">
        <f t="shared" si="2"/>
        <v>148.75</v>
      </c>
      <c r="G7" s="150">
        <f t="shared" ref="G7:G60" si="4">IF(C7=0,"",(E7-C7)/C7*100)</f>
        <v>10.799253671746248</v>
      </c>
      <c r="H7" s="148">
        <f>(C7/t1a!H7)*100</f>
        <v>21.852620423341872</v>
      </c>
      <c r="I7" s="148">
        <f>(D7/t1a!I7)*100</f>
        <v>21.776114268324147</v>
      </c>
      <c r="J7" s="148">
        <f>(E7/t1a!J7)*100</f>
        <v>22.651960762486585</v>
      </c>
      <c r="K7" s="148">
        <f t="shared" si="3"/>
        <v>0.79934033914471314</v>
      </c>
      <c r="L7" s="241"/>
    </row>
    <row r="8" spans="1:12" x14ac:dyDescent="0.2">
      <c r="A8" s="146">
        <v>3</v>
      </c>
      <c r="B8" s="147" t="s">
        <v>16</v>
      </c>
      <c r="C8" s="148">
        <v>723.87</v>
      </c>
      <c r="D8" s="148">
        <v>620.73</v>
      </c>
      <c r="E8" s="148">
        <v>809.34</v>
      </c>
      <c r="F8" s="148">
        <f t="shared" si="2"/>
        <v>85.470000000000027</v>
      </c>
      <c r="G8" s="150">
        <f t="shared" si="4"/>
        <v>11.807368726428782</v>
      </c>
      <c r="H8" s="148">
        <f>(C8/t1a!H8)*100</f>
        <v>31.362974645153464</v>
      </c>
      <c r="I8" s="148">
        <f>(D8/t1a!I8)*100</f>
        <v>29.292428789852202</v>
      </c>
      <c r="J8" s="148">
        <f>(E8/t1a!J8)*100</f>
        <v>31.740690628860524</v>
      </c>
      <c r="K8" s="148">
        <f t="shared" si="3"/>
        <v>0.37771598370705917</v>
      </c>
      <c r="L8" s="241"/>
    </row>
    <row r="9" spans="1:12" x14ac:dyDescent="0.2">
      <c r="A9" s="146">
        <v>4</v>
      </c>
      <c r="B9" s="147" t="s">
        <v>17</v>
      </c>
      <c r="C9" s="148">
        <v>1401.42</v>
      </c>
      <c r="D9" s="148">
        <v>1353.92</v>
      </c>
      <c r="E9" s="148">
        <v>1504.19</v>
      </c>
      <c r="F9" s="148">
        <f t="shared" si="2"/>
        <v>102.76999999999998</v>
      </c>
      <c r="G9" s="150">
        <f t="shared" si="4"/>
        <v>7.3332762483766452</v>
      </c>
      <c r="H9" s="148">
        <f>(C9/t1a!H9)*100</f>
        <v>25.719602704428834</v>
      </c>
      <c r="I9" s="148">
        <f>(D9/t1a!I9)*100</f>
        <v>26.647509767066534</v>
      </c>
      <c r="J9" s="148">
        <f>(E9/t1a!J9)*100</f>
        <v>28.260967590418041</v>
      </c>
      <c r="K9" s="148">
        <f t="shared" si="3"/>
        <v>2.5413648859892071</v>
      </c>
      <c r="L9" s="241"/>
    </row>
    <row r="10" spans="1:12" x14ac:dyDescent="0.2">
      <c r="A10" s="146">
        <v>5</v>
      </c>
      <c r="B10" s="147" t="s">
        <v>18</v>
      </c>
      <c r="C10" s="148">
        <v>1881.93</v>
      </c>
      <c r="D10" s="148">
        <v>1885</v>
      </c>
      <c r="E10" s="148">
        <v>2030.6</v>
      </c>
      <c r="F10" s="148">
        <f t="shared" si="2"/>
        <v>148.66999999999985</v>
      </c>
      <c r="G10" s="150">
        <f t="shared" si="4"/>
        <v>7.8998687517601525</v>
      </c>
      <c r="H10" s="148">
        <f>(C10/t1a!H10)*100</f>
        <v>33.795449117281038</v>
      </c>
      <c r="I10" s="148">
        <f>(D10/t1a!I10)*100</f>
        <v>34.596106515630645</v>
      </c>
      <c r="J10" s="148">
        <f>(E10/t1a!J10)*100</f>
        <v>34.562580636376325</v>
      </c>
      <c r="K10" s="148">
        <f t="shared" si="3"/>
        <v>0.76713151909528676</v>
      </c>
      <c r="L10" s="241"/>
    </row>
    <row r="11" spans="1:12" x14ac:dyDescent="0.2">
      <c r="A11" s="146">
        <v>6</v>
      </c>
      <c r="B11" s="147" t="s">
        <v>19</v>
      </c>
      <c r="C11" s="148">
        <v>887.4</v>
      </c>
      <c r="D11" s="148">
        <v>785.07</v>
      </c>
      <c r="E11" s="148">
        <v>861.17</v>
      </c>
      <c r="F11" s="148">
        <f t="shared" si="2"/>
        <v>-26.230000000000018</v>
      </c>
      <c r="G11" s="150">
        <f t="shared" si="4"/>
        <v>-2.9558260085643475</v>
      </c>
      <c r="H11" s="148">
        <f>(C11/t1a!H11)*100</f>
        <v>13.786096456069053</v>
      </c>
      <c r="I11" s="148">
        <f>(D11/t1a!I11)*100</f>
        <v>13.461442835121462</v>
      </c>
      <c r="J11" s="148">
        <f>(E11/t1a!J11)*100</f>
        <v>14.788756581500701</v>
      </c>
      <c r="K11" s="148">
        <f t="shared" si="3"/>
        <v>1.0026601254316478</v>
      </c>
      <c r="L11" s="241"/>
    </row>
    <row r="12" spans="1:12" x14ac:dyDescent="0.2">
      <c r="A12" s="146">
        <v>7</v>
      </c>
      <c r="B12" s="147" t="s">
        <v>20</v>
      </c>
      <c r="C12" s="148">
        <v>195.09</v>
      </c>
      <c r="D12" s="148">
        <v>205.71</v>
      </c>
      <c r="E12" s="148">
        <v>247.55</v>
      </c>
      <c r="F12" s="148">
        <f t="shared" si="2"/>
        <v>52.460000000000008</v>
      </c>
      <c r="G12" s="150">
        <f t="shared" si="4"/>
        <v>26.890153262596755</v>
      </c>
      <c r="H12" s="148">
        <f>(C12/t1a!H12)*100</f>
        <v>15.324614115706375</v>
      </c>
      <c r="I12" s="148">
        <f>(D12/t1a!I12)*100</f>
        <v>17.742797998964981</v>
      </c>
      <c r="J12" s="148">
        <f>(E12/t1a!J12)*100</f>
        <v>18.552938266793578</v>
      </c>
      <c r="K12" s="148">
        <f t="shared" si="3"/>
        <v>3.2283241510872038</v>
      </c>
      <c r="L12" s="241"/>
    </row>
    <row r="13" spans="1:12" x14ac:dyDescent="0.2">
      <c r="A13" s="146">
        <v>8</v>
      </c>
      <c r="B13" s="147" t="s">
        <v>21</v>
      </c>
      <c r="C13" s="148">
        <v>191.05</v>
      </c>
      <c r="D13" s="148">
        <v>173.19</v>
      </c>
      <c r="E13" s="148">
        <v>180.28</v>
      </c>
      <c r="F13" s="148">
        <f t="shared" si="2"/>
        <v>-10.77000000000001</v>
      </c>
      <c r="G13" s="150">
        <f t="shared" si="4"/>
        <v>-5.6372677309604864</v>
      </c>
      <c r="H13" s="148">
        <f>(C13/t1a!H13)*100</f>
        <v>65.704852632664995</v>
      </c>
      <c r="I13" s="148">
        <f>(D13/t1a!I13)*100</f>
        <v>62.110887964424045</v>
      </c>
      <c r="J13" s="148">
        <f>(E13/t1a!J13)*100</f>
        <v>63.447596255367081</v>
      </c>
      <c r="K13" s="148">
        <f t="shared" si="3"/>
        <v>-2.2572563772979137</v>
      </c>
      <c r="L13" s="241"/>
    </row>
    <row r="14" spans="1:12" x14ac:dyDescent="0.2">
      <c r="A14" s="146">
        <v>9</v>
      </c>
      <c r="B14" s="147" t="s">
        <v>22</v>
      </c>
      <c r="C14" s="148">
        <v>3572.76</v>
      </c>
      <c r="D14" s="148">
        <v>3742.83</v>
      </c>
      <c r="E14" s="148">
        <v>3552.57</v>
      </c>
      <c r="F14" s="148">
        <f t="shared" si="2"/>
        <v>-20.190000000000055</v>
      </c>
      <c r="G14" s="150">
        <f t="shared" si="4"/>
        <v>-0.56510932724280538</v>
      </c>
      <c r="H14" s="148">
        <f>(C14/t1a!H14)*100</f>
        <v>22.80630193282509</v>
      </c>
      <c r="I14" s="148">
        <f>(D14/t1a!I14)*100</f>
        <v>25.549077549716475</v>
      </c>
      <c r="J14" s="148">
        <f>(E14/t1a!J14)*100</f>
        <v>20.557664487008857</v>
      </c>
      <c r="K14" s="148">
        <f t="shared" si="3"/>
        <v>-2.2486374458162324</v>
      </c>
      <c r="L14" s="241"/>
    </row>
    <row r="15" spans="1:12" x14ac:dyDescent="0.2">
      <c r="A15" s="146">
        <v>10</v>
      </c>
      <c r="B15" s="147" t="s">
        <v>23</v>
      </c>
      <c r="C15" s="148">
        <v>5808.62</v>
      </c>
      <c r="D15" s="148">
        <v>5059.3999999999996</v>
      </c>
      <c r="E15" s="148">
        <v>5826.45</v>
      </c>
      <c r="F15" s="148">
        <f t="shared" si="2"/>
        <v>17.829999999999927</v>
      </c>
      <c r="G15" s="150">
        <f t="shared" si="4"/>
        <v>0.30695759061532563</v>
      </c>
      <c r="H15" s="148">
        <f>(C15/t1a!H15)*100</f>
        <v>11.230814622785061</v>
      </c>
      <c r="I15" s="148">
        <f>(D15/t1a!I15)*100</f>
        <v>11.155424516445397</v>
      </c>
      <c r="J15" s="148">
        <f>(E15/t1a!J15)*100</f>
        <v>10.946952901300905</v>
      </c>
      <c r="K15" s="148">
        <f t="shared" si="3"/>
        <v>-0.28386172148415589</v>
      </c>
      <c r="L15" s="241"/>
    </row>
    <row r="16" spans="1:12" x14ac:dyDescent="0.2">
      <c r="A16" s="146">
        <v>11</v>
      </c>
      <c r="B16" s="147" t="s">
        <v>24</v>
      </c>
      <c r="C16" s="148">
        <v>708.74</v>
      </c>
      <c r="D16" s="148">
        <v>643.86</v>
      </c>
      <c r="E16" s="148">
        <v>705.76</v>
      </c>
      <c r="F16" s="148">
        <f t="shared" si="2"/>
        <v>-2.9800000000000182</v>
      </c>
      <c r="G16" s="150">
        <f t="shared" si="4"/>
        <v>-0.42046448627141386</v>
      </c>
      <c r="H16" s="148">
        <f>(C16/t1a!H16)*100</f>
        <v>16.336098504318326</v>
      </c>
      <c r="I16" s="148">
        <f>(D16/t1a!I16)*100</f>
        <v>19.1983254465923</v>
      </c>
      <c r="J16" s="148">
        <f>(E16/t1a!J16)*100</f>
        <v>13.69780061952193</v>
      </c>
      <c r="K16" s="148">
        <f t="shared" si="3"/>
        <v>-2.6382978847963958</v>
      </c>
      <c r="L16" s="241"/>
    </row>
    <row r="17" spans="1:12" x14ac:dyDescent="0.2">
      <c r="A17" s="146">
        <v>12</v>
      </c>
      <c r="B17" s="147" t="s">
        <v>25</v>
      </c>
      <c r="C17" s="148">
        <v>2293.13</v>
      </c>
      <c r="D17" s="148">
        <v>2204.25</v>
      </c>
      <c r="E17" s="148">
        <v>2425.2399999999998</v>
      </c>
      <c r="F17" s="148">
        <f t="shared" si="2"/>
        <v>132.10999999999967</v>
      </c>
      <c r="G17" s="150">
        <f t="shared" si="4"/>
        <v>5.7611212622049193</v>
      </c>
      <c r="H17" s="148">
        <f>(C17/t1a!H17)*100</f>
        <v>39.348732177819414</v>
      </c>
      <c r="I17" s="148">
        <f>(D17/t1a!I17)*100</f>
        <v>38.879158442822906</v>
      </c>
      <c r="J17" s="148">
        <f>(E17/t1a!J17)*100</f>
        <v>35.402482745734602</v>
      </c>
      <c r="K17" s="148">
        <f t="shared" si="3"/>
        <v>-3.9462494320848123</v>
      </c>
      <c r="L17" s="241"/>
    </row>
    <row r="18" spans="1:12" s="145" customFormat="1" x14ac:dyDescent="0.2">
      <c r="A18" s="243" t="s">
        <v>26</v>
      </c>
      <c r="B18" s="244"/>
      <c r="C18" s="149">
        <f>SUM(C6:C17)</f>
        <v>22871.65</v>
      </c>
      <c r="D18" s="149">
        <f>SUM(D6:D17)</f>
        <v>21547</v>
      </c>
      <c r="E18" s="149">
        <f>SUM(E6:E17)</f>
        <v>23661.479999999996</v>
      </c>
      <c r="F18" s="149">
        <f t="shared" si="2"/>
        <v>789.82999999999447</v>
      </c>
      <c r="G18" s="151">
        <f t="shared" si="4"/>
        <v>3.4533144744694608</v>
      </c>
      <c r="H18" s="149">
        <f>(C18/t1a!H18)*100</f>
        <v>19.124754811907767</v>
      </c>
      <c r="I18" s="149">
        <f>(D18/t1a!I18)*100</f>
        <v>19.737998610727772</v>
      </c>
      <c r="J18" s="149">
        <f>(E18/t1a!J18)*100</f>
        <v>18.841678722012077</v>
      </c>
      <c r="K18" s="149">
        <f t="shared" si="3"/>
        <v>-0.28307608989569033</v>
      </c>
      <c r="L18" s="242"/>
    </row>
    <row r="19" spans="1:12" x14ac:dyDescent="0.2">
      <c r="A19" s="146">
        <v>13</v>
      </c>
      <c r="B19" s="147" t="s">
        <v>27</v>
      </c>
      <c r="C19" s="148">
        <v>3487.25</v>
      </c>
      <c r="D19" s="148">
        <v>3095.51</v>
      </c>
      <c r="E19" s="148">
        <v>3724.7</v>
      </c>
      <c r="F19" s="148">
        <f t="shared" si="2"/>
        <v>237.44999999999982</v>
      </c>
      <c r="G19" s="150">
        <f t="shared" si="4"/>
        <v>6.8090902573661145</v>
      </c>
      <c r="H19" s="148">
        <f>(C19/t1a!H19)*100</f>
        <v>38.941627480298877</v>
      </c>
      <c r="I19" s="148">
        <f>(D19/t1a!I19)*100</f>
        <v>37.970396556609501</v>
      </c>
      <c r="J19" s="148">
        <f>(E19/t1a!J19)*100</f>
        <v>35.537198756240976</v>
      </c>
      <c r="K19" s="148">
        <f t="shared" si="3"/>
        <v>-3.404428724057901</v>
      </c>
      <c r="L19" s="241"/>
    </row>
    <row r="20" spans="1:12" x14ac:dyDescent="0.2">
      <c r="A20" s="146">
        <v>14</v>
      </c>
      <c r="B20" s="147" t="s">
        <v>28</v>
      </c>
      <c r="C20" s="148">
        <v>287.8</v>
      </c>
      <c r="D20" s="148">
        <v>205.82</v>
      </c>
      <c r="E20" s="148">
        <v>306.49</v>
      </c>
      <c r="F20" s="148">
        <f t="shared" si="2"/>
        <v>18.689999999999998</v>
      </c>
      <c r="G20" s="150">
        <f t="shared" si="4"/>
        <v>6.4940931202223755</v>
      </c>
      <c r="H20" s="148">
        <f>(C20/t1a!H20)*100</f>
        <v>14.985212646311494</v>
      </c>
      <c r="I20" s="148">
        <f>(D20/t1a!I20)*100</f>
        <v>13.17391332176941</v>
      </c>
      <c r="J20" s="148">
        <f>(E20/t1a!J20)*100</f>
        <v>15.033821069618918</v>
      </c>
      <c r="K20" s="148">
        <f t="shared" si="3"/>
        <v>4.8608423307424431E-2</v>
      </c>
      <c r="L20" s="241"/>
    </row>
    <row r="21" spans="1:12" x14ac:dyDescent="0.2">
      <c r="A21" s="146">
        <v>15</v>
      </c>
      <c r="B21" s="147" t="s">
        <v>29</v>
      </c>
      <c r="C21" s="148">
        <v>104.44</v>
      </c>
      <c r="D21" s="148">
        <v>95.83</v>
      </c>
      <c r="E21" s="148">
        <v>112.9</v>
      </c>
      <c r="F21" s="148">
        <f t="shared" si="2"/>
        <v>8.460000000000008</v>
      </c>
      <c r="G21" s="150">
        <f t="shared" si="4"/>
        <v>8.1003446955189649</v>
      </c>
      <c r="H21" s="148">
        <f>(C21/t1a!H21)*100</f>
        <v>73.663422203413745</v>
      </c>
      <c r="I21" s="148">
        <f>(D21/t1a!I21)*100</f>
        <v>72.824682726650963</v>
      </c>
      <c r="J21" s="148">
        <f>(E21/t1a!J21)*100</f>
        <v>75.246600906424959</v>
      </c>
      <c r="K21" s="148">
        <f t="shared" si="3"/>
        <v>1.5831787030112139</v>
      </c>
      <c r="L21" s="241"/>
    </row>
    <row r="22" spans="1:12" x14ac:dyDescent="0.2">
      <c r="A22" s="146">
        <v>16</v>
      </c>
      <c r="B22" s="147" t="s">
        <v>30</v>
      </c>
      <c r="C22" s="148">
        <v>79.2</v>
      </c>
      <c r="D22" s="148">
        <v>80.010000000000005</v>
      </c>
      <c r="E22" s="148">
        <v>91.23</v>
      </c>
      <c r="F22" s="148">
        <f t="shared" si="2"/>
        <v>12.030000000000001</v>
      </c>
      <c r="G22" s="150">
        <f t="shared" si="4"/>
        <v>15.189393939393941</v>
      </c>
      <c r="H22" s="148">
        <f>(C22/t1a!H22)*100</f>
        <v>19.736350270378029</v>
      </c>
      <c r="I22" s="148">
        <f>(D22/t1a!I22)*100</f>
        <v>21.83142786979181</v>
      </c>
      <c r="J22" s="148">
        <f>(E22/t1a!J22)*100</f>
        <v>24.354627726314106</v>
      </c>
      <c r="K22" s="148">
        <f t="shared" si="3"/>
        <v>4.6182774559360773</v>
      </c>
      <c r="L22" s="241"/>
    </row>
    <row r="23" spans="1:12" x14ac:dyDescent="0.2">
      <c r="A23" s="146">
        <v>17</v>
      </c>
      <c r="B23" s="147" t="s">
        <v>31</v>
      </c>
      <c r="C23" s="148">
        <v>72.94</v>
      </c>
      <c r="D23" s="148">
        <v>56.69</v>
      </c>
      <c r="E23" s="148">
        <v>66.03</v>
      </c>
      <c r="F23" s="148">
        <f t="shared" si="2"/>
        <v>-6.9099999999999966</v>
      </c>
      <c r="G23" s="150">
        <f t="shared" si="4"/>
        <v>-9.4735398958047661</v>
      </c>
      <c r="H23" s="148">
        <f>(C23/t1a!H23)*100</f>
        <v>12.316576889954575</v>
      </c>
      <c r="I23" s="148">
        <f>(D23/t1a!I23)*100</f>
        <v>12.320431182491905</v>
      </c>
      <c r="J23" s="148">
        <f>(E23/t1a!J23)*100</f>
        <v>13.465891710003058</v>
      </c>
      <c r="K23" s="148">
        <f t="shared" si="3"/>
        <v>1.1493148200484828</v>
      </c>
      <c r="L23" s="241"/>
    </row>
    <row r="24" spans="1:12" x14ac:dyDescent="0.2">
      <c r="A24" s="146">
        <v>18</v>
      </c>
      <c r="B24" s="147" t="s">
        <v>32</v>
      </c>
      <c r="C24" s="148">
        <v>6357.84</v>
      </c>
      <c r="D24" s="148">
        <v>5389.87</v>
      </c>
      <c r="E24" s="148">
        <v>6429.17</v>
      </c>
      <c r="F24" s="148">
        <f t="shared" si="2"/>
        <v>71.329999999999927</v>
      </c>
      <c r="G24" s="150">
        <f t="shared" si="4"/>
        <v>1.1219219105859841</v>
      </c>
      <c r="H24" s="148">
        <f>(C24/t1a!H24)*100</f>
        <v>28.052879110580452</v>
      </c>
      <c r="I24" s="148">
        <f>(D24/t1a!I24)*100</f>
        <v>26.028789791445934</v>
      </c>
      <c r="J24" s="148">
        <f>(E24/t1a!J24)*100</f>
        <v>26.066280960238718</v>
      </c>
      <c r="K24" s="148">
        <f t="shared" si="3"/>
        <v>-1.9865981503417345</v>
      </c>
      <c r="L24" s="241"/>
    </row>
    <row r="25" spans="1:12" x14ac:dyDescent="0.2">
      <c r="A25" s="146">
        <v>19</v>
      </c>
      <c r="B25" s="147" t="s">
        <v>33</v>
      </c>
      <c r="C25" s="148">
        <v>4696.63</v>
      </c>
      <c r="D25" s="148">
        <v>3954.73</v>
      </c>
      <c r="E25" s="148">
        <v>5614.7</v>
      </c>
      <c r="F25" s="148">
        <f t="shared" si="2"/>
        <v>918.06999999999971</v>
      </c>
      <c r="G25" s="150">
        <f t="shared" si="4"/>
        <v>19.547420171484653</v>
      </c>
      <c r="H25" s="148">
        <f>(C25/t1a!H25)*100</f>
        <v>40.605806473924474</v>
      </c>
      <c r="I25" s="148">
        <f>(D25/t1a!I25)*100</f>
        <v>37.179452226077778</v>
      </c>
      <c r="J25" s="148">
        <f>(E25/t1a!J25)*100</f>
        <v>43.694129420910954</v>
      </c>
      <c r="K25" s="148">
        <f t="shared" si="3"/>
        <v>3.0883229469864801</v>
      </c>
      <c r="L25" s="241"/>
    </row>
    <row r="26" spans="1:12" x14ac:dyDescent="0.2">
      <c r="A26" s="146">
        <v>20</v>
      </c>
      <c r="B26" s="147" t="s">
        <v>34</v>
      </c>
      <c r="C26" s="148">
        <v>1230.3900000000001</v>
      </c>
      <c r="D26" s="148">
        <v>1174.21</v>
      </c>
      <c r="E26" s="148">
        <v>874.95</v>
      </c>
      <c r="F26" s="148">
        <f t="shared" si="2"/>
        <v>-355.44000000000005</v>
      </c>
      <c r="G26" s="150">
        <f t="shared" si="4"/>
        <v>-28.888401238631655</v>
      </c>
      <c r="H26" s="148">
        <f>(C26/t1a!H26)*100</f>
        <v>21.7162009753308</v>
      </c>
      <c r="I26" s="148">
        <f>(D26/t1a!I26)*100</f>
        <v>22.160424860531304</v>
      </c>
      <c r="J26" s="148">
        <f>(E26/t1a!J26)*100</f>
        <v>19.464008435627179</v>
      </c>
      <c r="K26" s="148">
        <f t="shared" si="3"/>
        <v>-2.2521925397036213</v>
      </c>
      <c r="L26" s="241"/>
    </row>
    <row r="27" spans="1:12" x14ac:dyDescent="0.2">
      <c r="A27" s="146">
        <v>21</v>
      </c>
      <c r="B27" s="147" t="s">
        <v>35</v>
      </c>
      <c r="C27" s="148">
        <v>420.34</v>
      </c>
      <c r="D27" s="148">
        <v>281.73</v>
      </c>
      <c r="E27" s="148">
        <v>519.45000000000005</v>
      </c>
      <c r="F27" s="148">
        <f t="shared" si="2"/>
        <v>99.11000000000007</v>
      </c>
      <c r="G27" s="150">
        <f t="shared" si="4"/>
        <v>23.578531664842764</v>
      </c>
      <c r="H27" s="148">
        <f>(C27/t1a!H27)*100</f>
        <v>18.273348143060222</v>
      </c>
      <c r="I27" s="148">
        <f>(D27/t1a!I27)*100</f>
        <v>14.320278547284421</v>
      </c>
      <c r="J27" s="148">
        <f>(E27/t1a!J27)*100</f>
        <v>20.218670693923308</v>
      </c>
      <c r="K27" s="148">
        <f t="shared" si="3"/>
        <v>1.9453225508630858</v>
      </c>
      <c r="L27" s="241"/>
    </row>
    <row r="28" spans="1:12" x14ac:dyDescent="0.2">
      <c r="A28" s="146">
        <v>22</v>
      </c>
      <c r="B28" s="147" t="s">
        <v>36</v>
      </c>
      <c r="C28" s="148">
        <v>862.46</v>
      </c>
      <c r="D28" s="148">
        <v>886.53</v>
      </c>
      <c r="E28" s="148">
        <v>766.58</v>
      </c>
      <c r="F28" s="148">
        <f t="shared" si="2"/>
        <v>-95.88</v>
      </c>
      <c r="G28" s="150">
        <f t="shared" si="4"/>
        <v>-11.117037311875333</v>
      </c>
      <c r="H28" s="148">
        <f>(C28/t1a!H28)*100</f>
        <v>15.849411660929984</v>
      </c>
      <c r="I28" s="148">
        <f>(D28/t1a!I28)*100</f>
        <v>23.440710098598363</v>
      </c>
      <c r="J28" s="148">
        <f>(E28/t1a!J28)*100</f>
        <v>14.112998989272295</v>
      </c>
      <c r="K28" s="148">
        <f t="shared" si="3"/>
        <v>-1.7364126716576891</v>
      </c>
      <c r="L28" s="241"/>
    </row>
    <row r="29" spans="1:12" x14ac:dyDescent="0.2">
      <c r="A29" s="146">
        <v>23</v>
      </c>
      <c r="B29" s="147" t="s">
        <v>37</v>
      </c>
      <c r="C29" s="148">
        <v>8.82</v>
      </c>
      <c r="D29" s="148">
        <v>4.32</v>
      </c>
      <c r="E29" s="148">
        <v>6.32</v>
      </c>
      <c r="F29" s="148">
        <f t="shared" si="2"/>
        <v>-2.5</v>
      </c>
      <c r="G29" s="150">
        <f t="shared" si="4"/>
        <v>-28.344671201814059</v>
      </c>
      <c r="H29" s="148">
        <f>(C29/t1a!H29)*100</f>
        <v>34.97224425059477</v>
      </c>
      <c r="I29" s="148">
        <f>(D29/t1a!I29)*100</f>
        <v>21.621621621621621</v>
      </c>
      <c r="J29" s="148">
        <f>(E29/t1a!J29)*100</f>
        <v>25.965488907148725</v>
      </c>
      <c r="K29" s="148">
        <f t="shared" si="3"/>
        <v>-9.006755343446045</v>
      </c>
      <c r="L29" s="241"/>
    </row>
    <row r="30" spans="1:12" x14ac:dyDescent="0.2">
      <c r="A30" s="146">
        <v>24</v>
      </c>
      <c r="B30" s="147" t="s">
        <v>38</v>
      </c>
      <c r="C30" s="148">
        <v>179.11</v>
      </c>
      <c r="D30" s="148">
        <v>208.14</v>
      </c>
      <c r="E30" s="148">
        <v>187.81</v>
      </c>
      <c r="F30" s="148">
        <f t="shared" si="2"/>
        <v>8.6999999999999886</v>
      </c>
      <c r="G30" s="150">
        <f t="shared" si="4"/>
        <v>4.8573502317011821</v>
      </c>
      <c r="H30" s="148">
        <f>(C30/t1a!H30)*100</f>
        <v>41.376362964331918</v>
      </c>
      <c r="I30" s="148">
        <f>(D30/t1a!I30)*100</f>
        <v>42.626308136558187</v>
      </c>
      <c r="J30" s="148">
        <f>(E30/t1a!J30)*100</f>
        <v>46.52216992816448</v>
      </c>
      <c r="K30" s="148">
        <f t="shared" si="3"/>
        <v>5.1458069638325625</v>
      </c>
      <c r="L30" s="241"/>
    </row>
    <row r="31" spans="1:12" x14ac:dyDescent="0.2">
      <c r="A31" s="146">
        <v>25</v>
      </c>
      <c r="B31" s="147" t="s">
        <v>39</v>
      </c>
      <c r="C31" s="148">
        <v>2.09</v>
      </c>
      <c r="D31" s="148">
        <v>0.52</v>
      </c>
      <c r="E31" s="148">
        <v>2.2799999999999998</v>
      </c>
      <c r="F31" s="148">
        <f t="shared" si="2"/>
        <v>0.18999999999999995</v>
      </c>
      <c r="G31" s="150">
        <f t="shared" si="4"/>
        <v>9.0909090909090882</v>
      </c>
      <c r="H31" s="148">
        <f>(C31/t1a!H31)*100</f>
        <v>22.473118279569889</v>
      </c>
      <c r="I31" s="148">
        <f>(D31/t1a!I31)*100</f>
        <v>6.7357512953367875</v>
      </c>
      <c r="J31" s="148">
        <f>(E31/t1a!J31)*100</f>
        <v>22.265624999999996</v>
      </c>
      <c r="K31" s="148">
        <f t="shared" si="3"/>
        <v>-0.20749327956989205</v>
      </c>
      <c r="L31" s="241"/>
    </row>
    <row r="32" spans="1:12" x14ac:dyDescent="0.2">
      <c r="A32" s="146">
        <v>26</v>
      </c>
      <c r="B32" s="147" t="s">
        <v>40</v>
      </c>
      <c r="C32" s="148">
        <v>2053.27</v>
      </c>
      <c r="D32" s="148">
        <v>1929.31</v>
      </c>
      <c r="E32" s="148">
        <v>2269.44</v>
      </c>
      <c r="F32" s="148">
        <f t="shared" si="2"/>
        <v>216.17000000000007</v>
      </c>
      <c r="G32" s="150">
        <f t="shared" si="4"/>
        <v>10.528084470137882</v>
      </c>
      <c r="H32" s="148">
        <f>(C32/t1a!H32)*100</f>
        <v>45.918426678832439</v>
      </c>
      <c r="I32" s="148">
        <f>(D32/t1a!I32)*100</f>
        <v>47.731214266098959</v>
      </c>
      <c r="J32" s="148">
        <f>(E32/t1a!J32)*100</f>
        <v>45.930690283970286</v>
      </c>
      <c r="K32" s="148">
        <f t="shared" si="3"/>
        <v>1.2263605137846412E-2</v>
      </c>
      <c r="L32" s="241"/>
    </row>
    <row r="33" spans="1:12" x14ac:dyDescent="0.2">
      <c r="A33" s="146">
        <v>27</v>
      </c>
      <c r="B33" s="147" t="s">
        <v>41</v>
      </c>
      <c r="C33" s="148">
        <v>68.67</v>
      </c>
      <c r="D33" s="148">
        <v>63.66</v>
      </c>
      <c r="E33" s="148">
        <v>11.54</v>
      </c>
      <c r="F33" s="148">
        <f t="shared" si="2"/>
        <v>-57.13</v>
      </c>
      <c r="G33" s="150">
        <f t="shared" si="4"/>
        <v>-83.194990534440066</v>
      </c>
      <c r="H33" s="148">
        <f>(C33/t1a!H33)*100</f>
        <v>93.010971149939053</v>
      </c>
      <c r="I33" s="148">
        <f>(D33/t1a!I33)*100</f>
        <v>91.941074523396878</v>
      </c>
      <c r="J33" s="148">
        <f>(E33/t1a!J33)*100</f>
        <v>10.043516100957353</v>
      </c>
      <c r="K33" s="148">
        <f t="shared" si="3"/>
        <v>-82.967455048981705</v>
      </c>
      <c r="L33" s="241"/>
    </row>
    <row r="34" spans="1:12" x14ac:dyDescent="0.2">
      <c r="A34" s="146">
        <v>28</v>
      </c>
      <c r="B34" s="147" t="s">
        <v>42</v>
      </c>
      <c r="C34" s="148">
        <v>52.83</v>
      </c>
      <c r="D34" s="148">
        <v>45.89</v>
      </c>
      <c r="E34" s="148">
        <v>77.81</v>
      </c>
      <c r="F34" s="148">
        <f t="shared" si="2"/>
        <v>24.980000000000004</v>
      </c>
      <c r="G34" s="150">
        <f t="shared" si="4"/>
        <v>47.283740299072505</v>
      </c>
      <c r="H34" s="148">
        <f>(C34/t1a!H34)*100</f>
        <v>13.629327692069552</v>
      </c>
      <c r="I34" s="148">
        <f>(D34/t1a!I34)*100</f>
        <v>14.288827998505415</v>
      </c>
      <c r="J34" s="148">
        <f>(E34/t1a!J34)*100</f>
        <v>15.396335430764971</v>
      </c>
      <c r="K34" s="148">
        <f t="shared" si="3"/>
        <v>1.7670077386954191</v>
      </c>
      <c r="L34" s="241"/>
    </row>
    <row r="35" spans="1:12" x14ac:dyDescent="0.2">
      <c r="A35" s="146">
        <v>29</v>
      </c>
      <c r="B35" s="147" t="s">
        <v>43</v>
      </c>
      <c r="C35" s="148">
        <v>12.05</v>
      </c>
      <c r="D35" s="148">
        <v>17.07</v>
      </c>
      <c r="E35" s="148">
        <v>19.260000000000002</v>
      </c>
      <c r="F35" s="148">
        <f t="shared" si="2"/>
        <v>7.2100000000000009</v>
      </c>
      <c r="G35" s="150">
        <f t="shared" si="4"/>
        <v>59.834024896265561</v>
      </c>
      <c r="H35" s="148">
        <f>(C35/t1a!H35)*100</f>
        <v>23.503023210454458</v>
      </c>
      <c r="I35" s="148">
        <f>(D35/t1a!I35)*100</f>
        <v>37.295171509722522</v>
      </c>
      <c r="J35" s="148">
        <f>(E35/t1a!J35)*100</f>
        <v>32.872503840245777</v>
      </c>
      <c r="K35" s="148">
        <f t="shared" si="3"/>
        <v>9.3694806297913189</v>
      </c>
      <c r="L35" s="241"/>
    </row>
    <row r="36" spans="1:12" x14ac:dyDescent="0.2">
      <c r="A36" s="146">
        <v>30</v>
      </c>
      <c r="B36" s="147" t="s">
        <v>44</v>
      </c>
      <c r="C36" s="148">
        <v>6.54</v>
      </c>
      <c r="D36" s="148">
        <v>6.71</v>
      </c>
      <c r="E36" s="148">
        <v>5.96</v>
      </c>
      <c r="F36" s="148">
        <f t="shared" si="2"/>
        <v>-0.58000000000000007</v>
      </c>
      <c r="G36" s="150">
        <f t="shared" si="4"/>
        <v>-8.86850152905199</v>
      </c>
      <c r="H36" s="148">
        <f>(C36/t1a!H36)*100</f>
        <v>47.356987690079649</v>
      </c>
      <c r="I36" s="148">
        <f>(D36/t1a!I36)*100</f>
        <v>45.246122724207687</v>
      </c>
      <c r="J36" s="148">
        <f>(E36/t1a!J36)*100</f>
        <v>45.117335352006052</v>
      </c>
      <c r="K36" s="148">
        <f t="shared" si="3"/>
        <v>-2.2396523380735971</v>
      </c>
      <c r="L36" s="241"/>
    </row>
    <row r="37" spans="1:12" x14ac:dyDescent="0.2">
      <c r="A37" s="146">
        <v>31</v>
      </c>
      <c r="B37" s="147" t="s">
        <v>45</v>
      </c>
      <c r="C37" s="148">
        <v>1001.82</v>
      </c>
      <c r="D37" s="148">
        <v>868.47</v>
      </c>
      <c r="E37" s="148">
        <v>1049.72</v>
      </c>
      <c r="F37" s="148">
        <f t="shared" si="2"/>
        <v>47.899999999999977</v>
      </c>
      <c r="G37" s="150">
        <f t="shared" si="4"/>
        <v>4.7812980375716174</v>
      </c>
      <c r="H37" s="148">
        <f>(C37/t1a!H37)*100</f>
        <v>48.866884542217463</v>
      </c>
      <c r="I37" s="148">
        <f>(D37/t1a!I37)*100</f>
        <v>46.794581663002717</v>
      </c>
      <c r="J37" s="148">
        <f>(E37/t1a!J37)*100</f>
        <v>49.999047383161546</v>
      </c>
      <c r="K37" s="148">
        <f t="shared" si="3"/>
        <v>1.1321628409440834</v>
      </c>
      <c r="L37" s="241"/>
    </row>
    <row r="38" spans="1:12" s="145" customFormat="1" x14ac:dyDescent="0.2">
      <c r="A38" s="243" t="s">
        <v>46</v>
      </c>
      <c r="B38" s="244"/>
      <c r="C38" s="149">
        <f>SUM(C19:C37)</f>
        <v>20984.49</v>
      </c>
      <c r="D38" s="149">
        <f>SUM(D19:D37)</f>
        <v>18365.019999999997</v>
      </c>
      <c r="E38" s="149">
        <f>SUM(E19:E37)</f>
        <v>22136.34</v>
      </c>
      <c r="F38" s="149">
        <f t="shared" ref="F38:F58" si="5">(E38-C38)</f>
        <v>1151.8499999999985</v>
      </c>
      <c r="G38" s="151">
        <f t="shared" si="4"/>
        <v>5.4890540584974827</v>
      </c>
      <c r="H38" s="149">
        <f>(C38/t1a!H38)*100</f>
        <v>31.243508458062259</v>
      </c>
      <c r="I38" s="149">
        <f>(D38/t1a!I38)*100</f>
        <v>30.6440363249489</v>
      </c>
      <c r="J38" s="149">
        <f>(E38/t1a!J38)*100</f>
        <v>30.866474846426449</v>
      </c>
      <c r="K38" s="149">
        <f t="shared" ref="K38:K58" si="6">(J38-H38)</f>
        <v>-0.37703361163580951</v>
      </c>
      <c r="L38" s="242"/>
    </row>
    <row r="39" spans="1:12" x14ac:dyDescent="0.2">
      <c r="A39" s="146">
        <v>32</v>
      </c>
      <c r="B39" s="147" t="s">
        <v>47</v>
      </c>
      <c r="C39" s="148">
        <v>0.39</v>
      </c>
      <c r="D39" s="148">
        <v>0.39</v>
      </c>
      <c r="E39" s="148">
        <v>0.39</v>
      </c>
      <c r="F39" s="148">
        <f t="shared" si="5"/>
        <v>0</v>
      </c>
      <c r="G39" s="150">
        <f t="shared" si="4"/>
        <v>0</v>
      </c>
      <c r="H39" s="148">
        <f>(C39/t1a!H39)*100</f>
        <v>9.958963961318363E-3</v>
      </c>
      <c r="I39" s="148">
        <f>(D39/t1a!I39)*100</f>
        <v>3.9152027322091687E-3</v>
      </c>
      <c r="J39" s="148">
        <f>(E39/t1a!J39)*100</f>
        <v>3.7684072198817297E-3</v>
      </c>
      <c r="K39" s="148">
        <f t="shared" si="6"/>
        <v>-6.1905567414366333E-3</v>
      </c>
      <c r="L39" s="241"/>
    </row>
    <row r="40" spans="1:12" s="145" customFormat="1" x14ac:dyDescent="0.2">
      <c r="A40" s="243" t="s">
        <v>48</v>
      </c>
      <c r="B40" s="244"/>
      <c r="C40" s="149">
        <f>SUM(C39:C39)</f>
        <v>0.39</v>
      </c>
      <c r="D40" s="149">
        <f>SUM(D39:D39)</f>
        <v>0.39</v>
      </c>
      <c r="E40" s="149">
        <f>SUM(E39:E39)</f>
        <v>0.39</v>
      </c>
      <c r="F40" s="149">
        <f t="shared" si="5"/>
        <v>0</v>
      </c>
      <c r="G40" s="151">
        <f t="shared" si="4"/>
        <v>0</v>
      </c>
      <c r="H40" s="149">
        <f>(C40/t1a!H40)*100</f>
        <v>9.958963961318363E-3</v>
      </c>
      <c r="I40" s="149">
        <f>(D40/t1a!I40)*100</f>
        <v>3.9152027322091687E-3</v>
      </c>
      <c r="J40" s="149">
        <f>(E40/t1a!J40)*100</f>
        <v>3.7684072198817297E-3</v>
      </c>
      <c r="K40" s="149">
        <f t="shared" si="6"/>
        <v>-6.1905567414366333E-3</v>
      </c>
      <c r="L40" s="242"/>
    </row>
    <row r="41" spans="1:12" x14ac:dyDescent="0.2">
      <c r="A41" s="146">
        <v>33</v>
      </c>
      <c r="B41" s="147" t="s">
        <v>49</v>
      </c>
      <c r="C41" s="148">
        <v>1391.65</v>
      </c>
      <c r="D41" s="148">
        <v>1069.83</v>
      </c>
      <c r="E41" s="148">
        <v>1055.42</v>
      </c>
      <c r="F41" s="148">
        <f t="shared" si="5"/>
        <v>-336.23</v>
      </c>
      <c r="G41" s="150">
        <f t="shared" si="4"/>
        <v>-24.160528868609205</v>
      </c>
      <c r="H41" s="148">
        <f>(C41/t1a!H41)*100</f>
        <v>17.322804261585361</v>
      </c>
      <c r="I41" s="148">
        <f>(D41/t1a!I41)*100</f>
        <v>14.989071650741165</v>
      </c>
      <c r="J41" s="148">
        <f>(E41/t1a!J41)*100</f>
        <v>11.971207941635512</v>
      </c>
      <c r="K41" s="148">
        <f t="shared" si="6"/>
        <v>-5.3515963199498486</v>
      </c>
      <c r="L41" s="241"/>
    </row>
    <row r="42" spans="1:12" s="145" customFormat="1" x14ac:dyDescent="0.2">
      <c r="A42" s="243" t="s">
        <v>50</v>
      </c>
      <c r="B42" s="244"/>
      <c r="C42" s="149">
        <f>SUM(C41:C41)</f>
        <v>1391.65</v>
      </c>
      <c r="D42" s="149">
        <f>SUM(D41:D41)</f>
        <v>1069.83</v>
      </c>
      <c r="E42" s="149">
        <f>SUM(E41:E41)</f>
        <v>1055.42</v>
      </c>
      <c r="F42" s="149">
        <f t="shared" si="5"/>
        <v>-336.23</v>
      </c>
      <c r="G42" s="151">
        <f t="shared" si="4"/>
        <v>-24.160528868609205</v>
      </c>
      <c r="H42" s="149">
        <f>(C42/t1a!H42)*100</f>
        <v>17.322804261585361</v>
      </c>
      <c r="I42" s="149">
        <f>(D42/t1a!I42)*100</f>
        <v>14.989071650741165</v>
      </c>
      <c r="J42" s="149">
        <f>(E42/t1a!J42)*100</f>
        <v>11.971207941635512</v>
      </c>
      <c r="K42" s="149">
        <f t="shared" si="6"/>
        <v>-5.3515963199498486</v>
      </c>
      <c r="L42" s="242"/>
    </row>
    <row r="43" spans="1:12" x14ac:dyDescent="0.2">
      <c r="A43" s="146">
        <v>34</v>
      </c>
      <c r="B43" s="147" t="s">
        <v>51</v>
      </c>
      <c r="C43" s="148">
        <v>938.65</v>
      </c>
      <c r="D43" s="148">
        <v>707.4</v>
      </c>
      <c r="E43" s="148">
        <v>935.28</v>
      </c>
      <c r="F43" s="148">
        <f t="shared" si="5"/>
        <v>-3.3700000000000045</v>
      </c>
      <c r="G43" s="150">
        <f t="shared" si="4"/>
        <v>-0.35902626111969366</v>
      </c>
      <c r="H43" s="148">
        <f>(C43/t1a!H43)*100</f>
        <v>48.7737074564822</v>
      </c>
      <c r="I43" s="148">
        <f>(D43/t1a!I43)*100</f>
        <v>41.057012019942306</v>
      </c>
      <c r="J43" s="148">
        <f>(E43/t1a!J43)*100</f>
        <v>42.539604568340906</v>
      </c>
      <c r="K43" s="148">
        <f t="shared" si="6"/>
        <v>-6.2341028881412939</v>
      </c>
      <c r="L43" s="241"/>
    </row>
    <row r="44" spans="1:12" x14ac:dyDescent="0.2">
      <c r="A44" s="146">
        <v>35</v>
      </c>
      <c r="B44" s="147" t="s">
        <v>52</v>
      </c>
      <c r="C44" s="148">
        <v>157.97</v>
      </c>
      <c r="D44" s="148">
        <v>150.16</v>
      </c>
      <c r="E44" s="148">
        <v>120.77</v>
      </c>
      <c r="F44" s="148">
        <f t="shared" si="5"/>
        <v>-37.200000000000003</v>
      </c>
      <c r="G44" s="150">
        <f t="shared" si="4"/>
        <v>-23.548775083876688</v>
      </c>
      <c r="H44" s="148">
        <f>(C44/t1a!H44)*100</f>
        <v>48.173334959746278</v>
      </c>
      <c r="I44" s="148">
        <f>(D44/t1a!I44)*100</f>
        <v>50.125179423840841</v>
      </c>
      <c r="J44" s="148">
        <f>(E44/t1a!J44)*100</f>
        <v>35.256166982922196</v>
      </c>
      <c r="K44" s="148">
        <f t="shared" si="6"/>
        <v>-12.917167976824082</v>
      </c>
      <c r="L44" s="241"/>
    </row>
    <row r="45" spans="1:12" x14ac:dyDescent="0.2">
      <c r="A45" s="146">
        <v>36</v>
      </c>
      <c r="B45" s="147" t="s">
        <v>53</v>
      </c>
      <c r="C45" s="148">
        <v>105.82</v>
      </c>
      <c r="D45" s="148">
        <v>99.97</v>
      </c>
      <c r="E45" s="148">
        <v>113.88</v>
      </c>
      <c r="F45" s="148">
        <f t="shared" si="5"/>
        <v>8.0600000000000023</v>
      </c>
      <c r="G45" s="150">
        <f t="shared" si="4"/>
        <v>7.61670761670762</v>
      </c>
      <c r="H45" s="148">
        <f>(C45/t1a!H45)*100</f>
        <v>20.771012444549129</v>
      </c>
      <c r="I45" s="148">
        <f>(D45/t1a!I45)*100</f>
        <v>23.992032254967839</v>
      </c>
      <c r="J45" s="148">
        <f>(E45/t1a!J45)*100</f>
        <v>22.441177629763924</v>
      </c>
      <c r="K45" s="148">
        <f t="shared" si="6"/>
        <v>1.6701651852147954</v>
      </c>
      <c r="L45" s="241"/>
    </row>
    <row r="46" spans="1:12" x14ac:dyDescent="0.2">
      <c r="A46" s="146">
        <v>37</v>
      </c>
      <c r="B46" s="147" t="s">
        <v>54</v>
      </c>
      <c r="C46" s="148">
        <v>52.57</v>
      </c>
      <c r="D46" s="148">
        <v>63.04</v>
      </c>
      <c r="E46" s="148">
        <v>59.48</v>
      </c>
      <c r="F46" s="148">
        <f t="shared" si="5"/>
        <v>6.9099999999999966</v>
      </c>
      <c r="G46" s="150">
        <f t="shared" si="4"/>
        <v>13.144378923340302</v>
      </c>
      <c r="H46" s="148">
        <f>(C46/t1a!H46)*100</f>
        <v>11.62178891983906</v>
      </c>
      <c r="I46" s="148">
        <f>(D46/t1a!I46)*100</f>
        <v>15.499606608969312</v>
      </c>
      <c r="J46" s="148">
        <f>(E46/t1a!J46)*100</f>
        <v>12.512885242452928</v>
      </c>
      <c r="K46" s="148">
        <f t="shared" si="6"/>
        <v>0.89109632261386729</v>
      </c>
      <c r="L46" s="241"/>
    </row>
    <row r="47" spans="1:12" x14ac:dyDescent="0.2">
      <c r="A47" s="146">
        <v>38</v>
      </c>
      <c r="B47" s="147" t="s">
        <v>55</v>
      </c>
      <c r="C47" s="148">
        <v>1.56</v>
      </c>
      <c r="D47" s="148">
        <v>1.98</v>
      </c>
      <c r="E47" s="148">
        <v>1.46</v>
      </c>
      <c r="F47" s="148">
        <f t="shared" si="5"/>
        <v>-0.10000000000000009</v>
      </c>
      <c r="G47" s="150">
        <f t="shared" si="4"/>
        <v>-6.410256410256415</v>
      </c>
      <c r="H47" s="148">
        <f>(C47/t1a!H47)*100</f>
        <v>0.85803861173752816</v>
      </c>
      <c r="I47" s="148">
        <f>(D47/t1a!I47)*100</f>
        <v>1.4289838337182448</v>
      </c>
      <c r="J47" s="148">
        <f>(E47/t1a!J47)*100</f>
        <v>0.67780872794800362</v>
      </c>
      <c r="K47" s="148">
        <f t="shared" si="6"/>
        <v>-0.18022988378952454</v>
      </c>
      <c r="L47" s="241"/>
    </row>
    <row r="48" spans="1:12" x14ac:dyDescent="0.2">
      <c r="A48" s="146">
        <v>39</v>
      </c>
      <c r="B48" s="147" t="s">
        <v>56</v>
      </c>
      <c r="C48" s="148">
        <v>28.67</v>
      </c>
      <c r="D48" s="148">
        <v>15.86</v>
      </c>
      <c r="E48" s="148">
        <v>35.68</v>
      </c>
      <c r="F48" s="148">
        <f t="shared" si="5"/>
        <v>7.009999999999998</v>
      </c>
      <c r="G48" s="150">
        <f t="shared" si="4"/>
        <v>24.450645273805364</v>
      </c>
      <c r="H48" s="148">
        <f>(C48/t1a!H48)*100</f>
        <v>21.175862323657586</v>
      </c>
      <c r="I48" s="148">
        <f>(D48/t1a!I48)*100</f>
        <v>13.453219102553227</v>
      </c>
      <c r="J48" s="148">
        <f>(E48/t1a!J48)*100</f>
        <v>25.903876869464206</v>
      </c>
      <c r="K48" s="148">
        <f t="shared" si="6"/>
        <v>4.7280145458066194</v>
      </c>
      <c r="L48" s="241"/>
    </row>
    <row r="49" spans="1:12" x14ac:dyDescent="0.2">
      <c r="A49" s="146">
        <v>40</v>
      </c>
      <c r="B49" s="147" t="s">
        <v>57</v>
      </c>
      <c r="C49" s="148">
        <v>14.92</v>
      </c>
      <c r="D49" s="148">
        <v>7.94</v>
      </c>
      <c r="E49" s="148">
        <v>26.26</v>
      </c>
      <c r="F49" s="148">
        <f t="shared" si="5"/>
        <v>11.340000000000002</v>
      </c>
      <c r="G49" s="150">
        <f t="shared" si="4"/>
        <v>76.00536193029491</v>
      </c>
      <c r="H49" s="148">
        <f>(C49/t1a!H49)*100</f>
        <v>8.4840213806436928</v>
      </c>
      <c r="I49" s="148">
        <f>(D49/t1a!I49)*100</f>
        <v>4.9584712421157811</v>
      </c>
      <c r="J49" s="148">
        <f>(E49/t1a!J49)*100</f>
        <v>15.633744120973986</v>
      </c>
      <c r="K49" s="148">
        <f t="shared" si="6"/>
        <v>7.1497227403302936</v>
      </c>
      <c r="L49" s="241"/>
    </row>
    <row r="50" spans="1:12" s="145" customFormat="1" x14ac:dyDescent="0.2">
      <c r="A50" s="243" t="s">
        <v>58</v>
      </c>
      <c r="B50" s="244"/>
      <c r="C50" s="149">
        <f>SUM(C43:C49)</f>
        <v>1300.1599999999999</v>
      </c>
      <c r="D50" s="149">
        <f>SUM(D43:D49)</f>
        <v>1046.3499999999999</v>
      </c>
      <c r="E50" s="149">
        <f>SUM(E43:E49)</f>
        <v>1292.81</v>
      </c>
      <c r="F50" s="149">
        <f t="shared" si="5"/>
        <v>-7.3499999999999091</v>
      </c>
      <c r="G50" s="151">
        <f t="shared" si="4"/>
        <v>-0.56531503814914397</v>
      </c>
      <c r="H50" s="149">
        <f>(C50/t1a!H50)*100</f>
        <v>35.070455967717571</v>
      </c>
      <c r="I50" s="149">
        <f>(D50/t1a!I50)*100</f>
        <v>32.071834042396674</v>
      </c>
      <c r="J50" s="149">
        <f>(E50/t1a!J50)*100</f>
        <v>31.959823095045621</v>
      </c>
      <c r="K50" s="149">
        <f t="shared" si="6"/>
        <v>-3.1106328726719497</v>
      </c>
      <c r="L50" s="242"/>
    </row>
    <row r="51" spans="1:12" x14ac:dyDescent="0.2">
      <c r="A51" s="146">
        <v>41</v>
      </c>
      <c r="B51" s="147" t="s">
        <v>59</v>
      </c>
      <c r="C51" s="148">
        <v>0</v>
      </c>
      <c r="D51" s="148">
        <v>0</v>
      </c>
      <c r="E51" s="148">
        <v>0</v>
      </c>
      <c r="F51" s="148">
        <f t="shared" si="5"/>
        <v>0</v>
      </c>
      <c r="G51" s="150" t="str">
        <f t="shared" si="4"/>
        <v/>
      </c>
      <c r="H51" s="148">
        <v>0</v>
      </c>
      <c r="I51" s="148">
        <v>0</v>
      </c>
      <c r="J51" s="148">
        <v>0</v>
      </c>
      <c r="K51" s="148">
        <f t="shared" si="6"/>
        <v>0</v>
      </c>
      <c r="L51" s="241"/>
    </row>
    <row r="52" spans="1:12" x14ac:dyDescent="0.2">
      <c r="A52" s="146">
        <v>42</v>
      </c>
      <c r="B52" s="147" t="s">
        <v>60</v>
      </c>
      <c r="C52" s="148">
        <v>0</v>
      </c>
      <c r="D52" s="148">
        <v>0</v>
      </c>
      <c r="E52" s="148">
        <v>0</v>
      </c>
      <c r="F52" s="148">
        <f t="shared" si="5"/>
        <v>0</v>
      </c>
      <c r="G52" s="150" t="str">
        <f t="shared" si="4"/>
        <v/>
      </c>
      <c r="H52" s="148">
        <v>0</v>
      </c>
      <c r="I52" s="148">
        <v>0</v>
      </c>
      <c r="J52" s="148">
        <v>0</v>
      </c>
      <c r="K52" s="148">
        <f t="shared" si="6"/>
        <v>0</v>
      </c>
      <c r="L52" s="241"/>
    </row>
    <row r="53" spans="1:12" x14ac:dyDescent="0.2">
      <c r="A53" s="146">
        <v>43</v>
      </c>
      <c r="B53" s="147" t="s">
        <v>61</v>
      </c>
      <c r="C53" s="148">
        <v>0</v>
      </c>
      <c r="D53" s="148">
        <v>0</v>
      </c>
      <c r="E53" s="148">
        <v>0</v>
      </c>
      <c r="F53" s="148">
        <f t="shared" si="5"/>
        <v>0</v>
      </c>
      <c r="G53" s="150" t="str">
        <f t="shared" si="4"/>
        <v/>
      </c>
      <c r="H53" s="148">
        <v>0</v>
      </c>
      <c r="I53" s="148">
        <v>0</v>
      </c>
      <c r="J53" s="148">
        <v>0</v>
      </c>
      <c r="K53" s="148">
        <f t="shared" si="6"/>
        <v>0</v>
      </c>
      <c r="L53" s="241"/>
    </row>
    <row r="54" spans="1:12" x14ac:dyDescent="0.2">
      <c r="A54" s="146">
        <v>44</v>
      </c>
      <c r="B54" s="147" t="s">
        <v>62</v>
      </c>
      <c r="C54" s="148">
        <v>0</v>
      </c>
      <c r="D54" s="148">
        <v>0</v>
      </c>
      <c r="E54" s="148">
        <v>0</v>
      </c>
      <c r="F54" s="148">
        <f t="shared" si="5"/>
        <v>0</v>
      </c>
      <c r="G54" s="150" t="str">
        <f t="shared" si="4"/>
        <v/>
      </c>
      <c r="H54" s="148">
        <v>0</v>
      </c>
      <c r="I54" s="148">
        <v>0</v>
      </c>
      <c r="J54" s="148">
        <v>0</v>
      </c>
      <c r="K54" s="148">
        <f t="shared" si="6"/>
        <v>0</v>
      </c>
      <c r="L54" s="241"/>
    </row>
    <row r="55" spans="1:12" x14ac:dyDescent="0.2">
      <c r="A55" s="146">
        <v>45</v>
      </c>
      <c r="B55" s="147" t="s">
        <v>63</v>
      </c>
      <c r="C55" s="148">
        <v>0</v>
      </c>
      <c r="D55" s="148">
        <v>0</v>
      </c>
      <c r="E55" s="148">
        <v>0</v>
      </c>
      <c r="F55" s="148">
        <f t="shared" si="5"/>
        <v>0</v>
      </c>
      <c r="G55" s="150" t="str">
        <f t="shared" si="4"/>
        <v/>
      </c>
      <c r="H55" s="148">
        <v>0</v>
      </c>
      <c r="I55" s="148">
        <v>0</v>
      </c>
      <c r="J55" s="148">
        <v>0</v>
      </c>
      <c r="K55" s="148">
        <f t="shared" si="6"/>
        <v>0</v>
      </c>
      <c r="L55" s="241"/>
    </row>
    <row r="56" spans="1:12" x14ac:dyDescent="0.2">
      <c r="A56" s="146">
        <v>46</v>
      </c>
      <c r="B56" s="147" t="s">
        <v>64</v>
      </c>
      <c r="C56" s="148">
        <v>0</v>
      </c>
      <c r="D56" s="148">
        <v>0</v>
      </c>
      <c r="E56" s="148">
        <v>0</v>
      </c>
      <c r="F56" s="148">
        <f t="shared" si="5"/>
        <v>0</v>
      </c>
      <c r="G56" s="150" t="str">
        <f t="shared" si="4"/>
        <v/>
      </c>
      <c r="H56" s="148">
        <v>0</v>
      </c>
      <c r="I56" s="148">
        <v>0</v>
      </c>
      <c r="J56" s="148">
        <v>0</v>
      </c>
      <c r="K56" s="148">
        <f t="shared" si="6"/>
        <v>0</v>
      </c>
      <c r="L56" s="241"/>
    </row>
    <row r="57" spans="1:12" s="145" customFormat="1" x14ac:dyDescent="0.2">
      <c r="A57" s="243" t="s">
        <v>65</v>
      </c>
      <c r="B57" s="244"/>
      <c r="C57" s="149">
        <f>SUM(C51:C56)</f>
        <v>0</v>
      </c>
      <c r="D57" s="149">
        <f>SUM(D51:D56)</f>
        <v>0</v>
      </c>
      <c r="E57" s="149">
        <f>SUM(E51:E56)</f>
        <v>0</v>
      </c>
      <c r="F57" s="149">
        <f t="shared" si="5"/>
        <v>0</v>
      </c>
      <c r="G57" s="151" t="str">
        <f t="shared" si="4"/>
        <v/>
      </c>
      <c r="H57" s="149">
        <v>0</v>
      </c>
      <c r="I57" s="149">
        <v>0</v>
      </c>
      <c r="J57" s="149">
        <v>0</v>
      </c>
      <c r="K57" s="149">
        <f t="shared" si="6"/>
        <v>0</v>
      </c>
      <c r="L57" s="242"/>
    </row>
    <row r="58" spans="1:12" s="145" customFormat="1" x14ac:dyDescent="0.2">
      <c r="A58" s="243" t="s">
        <v>66</v>
      </c>
      <c r="B58" s="244"/>
      <c r="C58" s="149">
        <f>SUM(C18+C38+C40+C42+C50+C57)</f>
        <v>46548.34</v>
      </c>
      <c r="D58" s="149">
        <f>SUM(D18+D38+D40+D42+D50+D57)</f>
        <v>42028.59</v>
      </c>
      <c r="E58" s="149">
        <f>SUM(E18+E38+E40+E42+E50+E57)</f>
        <v>48146.439999999988</v>
      </c>
      <c r="F58" s="149">
        <f t="shared" si="5"/>
        <v>1598.0999999999913</v>
      </c>
      <c r="G58" s="151">
        <f t="shared" si="4"/>
        <v>3.4332051368534113</v>
      </c>
      <c r="H58" s="149">
        <f>(C58/t1a!H58)*100</f>
        <v>22.996696459854679</v>
      </c>
      <c r="I58" s="149">
        <f>(D58/t1a!I58)*100</f>
        <v>22.183788854338559</v>
      </c>
      <c r="J58" s="149">
        <f>(E58/t1a!J58)*100</f>
        <v>21.834366623446687</v>
      </c>
      <c r="K58" s="149">
        <f t="shared" si="6"/>
        <v>-1.1623298364079915</v>
      </c>
      <c r="L58" s="242"/>
    </row>
    <row r="59" spans="1:12" x14ac:dyDescent="0.2">
      <c r="G59" s="35" t="str">
        <f t="shared" si="4"/>
        <v/>
      </c>
      <c r="L59" s="241"/>
    </row>
    <row r="60" spans="1:12" x14ac:dyDescent="0.2">
      <c r="G60" s="3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O1" sqref="O1:O104857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5" customWidth="1"/>
    <col min="8" max="10" width="11.7109375" style="12" customWidth="1"/>
    <col min="11" max="11" width="14.140625" style="35" customWidth="1"/>
    <col min="12" max="12" width="8.7109375" style="12" customWidth="1"/>
    <col min="13" max="223" width="9.140625" style="12" customWidth="1"/>
    <col min="224" max="16384" width="9.140625" style="12"/>
  </cols>
  <sheetData>
    <row r="1" spans="1:12" s="25" customFormat="1" ht="29.25" customHeight="1" x14ac:dyDescent="0.2">
      <c r="A1" s="96" t="s">
        <v>122</v>
      </c>
      <c r="C1" s="261" t="s">
        <v>123</v>
      </c>
      <c r="D1" s="262"/>
      <c r="E1" s="262"/>
      <c r="F1" s="262"/>
      <c r="G1" s="262"/>
      <c r="H1" s="262"/>
      <c r="I1" s="262"/>
      <c r="J1" s="262"/>
      <c r="K1" s="262"/>
      <c r="L1" s="262"/>
    </row>
    <row r="2" spans="1:12" s="25" customFormat="1" ht="18" x14ac:dyDescent="0.25">
      <c r="A2" s="14"/>
      <c r="C2" s="50" t="s">
        <v>69</v>
      </c>
      <c r="D2" s="50"/>
      <c r="E2" s="50"/>
      <c r="F2" s="50"/>
      <c r="G2" s="50"/>
      <c r="H2" s="50"/>
      <c r="I2" s="234" t="s">
        <v>3</v>
      </c>
      <c r="J2" s="234"/>
      <c r="K2" s="234"/>
    </row>
    <row r="3" spans="1:12" s="28" customFormat="1" ht="31.5" customHeight="1" x14ac:dyDescent="0.2">
      <c r="A3" s="248" t="s">
        <v>4</v>
      </c>
      <c r="B3" s="248" t="s">
        <v>5</v>
      </c>
      <c r="C3" s="255" t="s">
        <v>6</v>
      </c>
      <c r="D3" s="255"/>
      <c r="E3" s="255"/>
      <c r="F3" s="255"/>
      <c r="G3" s="255"/>
      <c r="H3" s="263" t="s">
        <v>124</v>
      </c>
      <c r="I3" s="264"/>
      <c r="J3" s="264"/>
      <c r="K3" s="265"/>
      <c r="L3" s="238" t="s">
        <v>125</v>
      </c>
    </row>
    <row r="4" spans="1:12" s="28" customFormat="1" ht="38.25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95" t="str">
        <f>F4</f>
        <v>GROWTH DURING THE YEAR 2024-25</v>
      </c>
      <c r="L4" s="238"/>
    </row>
    <row r="5" spans="1:12" s="28" customFormat="1" x14ac:dyDescent="0.2">
      <c r="A5" s="95"/>
      <c r="B5" s="95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6" t="s">
        <v>12</v>
      </c>
      <c r="G5" s="56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80" t="s">
        <v>12</v>
      </c>
      <c r="L5" s="238"/>
    </row>
    <row r="6" spans="1:12" x14ac:dyDescent="0.2">
      <c r="A6" s="153">
        <v>1</v>
      </c>
      <c r="B6" s="154" t="s">
        <v>14</v>
      </c>
      <c r="C6" s="155">
        <v>2121.16</v>
      </c>
      <c r="D6" s="155">
        <v>2038.08</v>
      </c>
      <c r="E6" s="155">
        <v>2205.61</v>
      </c>
      <c r="F6" s="155">
        <f t="shared" ref="F6:F37" si="2">(E6-C6)</f>
        <v>84.450000000000273</v>
      </c>
      <c r="G6" s="157">
        <f>IF(C6=0,"",(E6-C6)/C6*100)</f>
        <v>3.9813121122404849</v>
      </c>
      <c r="H6" s="155">
        <f>(C6/T!C6)*100</f>
        <v>15.356503180388014</v>
      </c>
      <c r="I6" s="155">
        <f>(D6/T!D6)*100</f>
        <v>14.752339797181385</v>
      </c>
      <c r="J6" s="155">
        <f>(E6/T!E6)*100</f>
        <v>15.561297022864196</v>
      </c>
      <c r="K6" s="155">
        <f t="shared" ref="K6:K37" si="3">(J6-H6)</f>
        <v>0.20479384247618171</v>
      </c>
      <c r="L6" s="241"/>
    </row>
    <row r="7" spans="1:12" x14ac:dyDescent="0.2">
      <c r="A7" s="153">
        <v>2</v>
      </c>
      <c r="B7" s="154" t="s">
        <v>15</v>
      </c>
      <c r="C7" s="155">
        <v>816.22</v>
      </c>
      <c r="D7" s="155">
        <v>826.6</v>
      </c>
      <c r="E7" s="155">
        <v>847.35</v>
      </c>
      <c r="F7" s="155">
        <f t="shared" si="2"/>
        <v>31.129999999999995</v>
      </c>
      <c r="G7" s="157">
        <f t="shared" ref="G7:G60" si="4">IF(C7=0,"",(E7-C7)/C7*100)</f>
        <v>3.8139227169145564</v>
      </c>
      <c r="H7" s="155">
        <f>(C7/T!C7)*100</f>
        <v>13.802048104759072</v>
      </c>
      <c r="I7" s="155">
        <f>(D7/T!D7)*100</f>
        <v>13.220396451956509</v>
      </c>
      <c r="J7" s="155">
        <f>(E7/T!E7)*100</f>
        <v>14.014773110689168</v>
      </c>
      <c r="K7" s="155">
        <f t="shared" si="3"/>
        <v>0.21272500593009624</v>
      </c>
      <c r="L7" s="241"/>
    </row>
    <row r="8" spans="1:12" x14ac:dyDescent="0.2">
      <c r="A8" s="153">
        <v>3</v>
      </c>
      <c r="B8" s="154" t="s">
        <v>16</v>
      </c>
      <c r="C8" s="155">
        <v>357.77</v>
      </c>
      <c r="D8" s="155">
        <v>310.79000000000002</v>
      </c>
      <c r="E8" s="155">
        <v>264.32</v>
      </c>
      <c r="F8" s="155">
        <f t="shared" si="2"/>
        <v>-93.449999999999989</v>
      </c>
      <c r="G8" s="157">
        <f t="shared" si="4"/>
        <v>-26.120133046370569</v>
      </c>
      <c r="H8" s="155">
        <f>(C8/T!C8)*100</f>
        <v>18.806244743481916</v>
      </c>
      <c r="I8" s="155">
        <f>(D8/T!D8)*100</f>
        <v>13.877031612787999</v>
      </c>
      <c r="J8" s="155">
        <f>(E8/T!E8)*100</f>
        <v>12.473337486078865</v>
      </c>
      <c r="K8" s="155">
        <f t="shared" si="3"/>
        <v>-6.3329072574030505</v>
      </c>
      <c r="L8" s="241"/>
    </row>
    <row r="9" spans="1:12" x14ac:dyDescent="0.2">
      <c r="A9" s="153">
        <v>4</v>
      </c>
      <c r="B9" s="154" t="s">
        <v>17</v>
      </c>
      <c r="C9" s="155">
        <v>864.86</v>
      </c>
      <c r="D9" s="155">
        <v>808.55</v>
      </c>
      <c r="E9" s="155">
        <v>956.88</v>
      </c>
      <c r="F9" s="155">
        <f t="shared" si="2"/>
        <v>92.019999999999982</v>
      </c>
      <c r="G9" s="157">
        <f t="shared" si="4"/>
        <v>10.639872349281962</v>
      </c>
      <c r="H9" s="155">
        <f>(C9/T!C9)*100</f>
        <v>16.006559124660384</v>
      </c>
      <c r="I9" s="155">
        <f>(D9/T!D9)*100</f>
        <v>12.955559650373742</v>
      </c>
      <c r="J9" s="155">
        <f>(E9/T!E9)*100</f>
        <v>18.833069269905625</v>
      </c>
      <c r="K9" s="155">
        <f t="shared" si="3"/>
        <v>2.8265101452452406</v>
      </c>
      <c r="L9" s="241"/>
    </row>
    <row r="10" spans="1:12" x14ac:dyDescent="0.2">
      <c r="A10" s="153">
        <v>5</v>
      </c>
      <c r="B10" s="154" t="s">
        <v>18</v>
      </c>
      <c r="C10" s="155">
        <v>1091.53</v>
      </c>
      <c r="D10" s="155">
        <v>1064.8499999999999</v>
      </c>
      <c r="E10" s="155">
        <v>1179.83</v>
      </c>
      <c r="F10" s="155">
        <f t="shared" si="2"/>
        <v>88.299999999999955</v>
      </c>
      <c r="G10" s="157">
        <f t="shared" si="4"/>
        <v>8.0895623574248958</v>
      </c>
      <c r="H10" s="155">
        <f>(C10/T!C10)*100</f>
        <v>21.702900135602114</v>
      </c>
      <c r="I10" s="155">
        <f>(D10/T!D10)*100</f>
        <v>18.99001679916967</v>
      </c>
      <c r="J10" s="155">
        <f>(E10/T!E10)*100</f>
        <v>21.653859071796553</v>
      </c>
      <c r="K10" s="155">
        <f t="shared" si="3"/>
        <v>-4.9041063805560725E-2</v>
      </c>
      <c r="L10" s="241"/>
    </row>
    <row r="11" spans="1:12" x14ac:dyDescent="0.2">
      <c r="A11" s="153">
        <v>6</v>
      </c>
      <c r="B11" s="154" t="s">
        <v>19</v>
      </c>
      <c r="C11" s="155">
        <v>454.04</v>
      </c>
      <c r="D11" s="155">
        <v>400.64</v>
      </c>
      <c r="E11" s="155">
        <v>610.67999999999995</v>
      </c>
      <c r="F11" s="155">
        <f t="shared" si="2"/>
        <v>156.63999999999993</v>
      </c>
      <c r="G11" s="157">
        <f t="shared" si="4"/>
        <v>34.499163069333086</v>
      </c>
      <c r="H11" s="155">
        <f>(C11/T!C11)*100</f>
        <v>9.5652009041899895</v>
      </c>
      <c r="I11" s="155">
        <f>(D11/T!D11)*100</f>
        <v>6.3642645528700665</v>
      </c>
      <c r="J11" s="155">
        <f>(E11/T!E11)*100</f>
        <v>10.471211370389867</v>
      </c>
      <c r="K11" s="155">
        <f t="shared" si="3"/>
        <v>0.90601046619987713</v>
      </c>
      <c r="L11" s="241"/>
    </row>
    <row r="12" spans="1:12" x14ac:dyDescent="0.2">
      <c r="A12" s="153">
        <v>7</v>
      </c>
      <c r="B12" s="154" t="s">
        <v>20</v>
      </c>
      <c r="C12" s="155">
        <v>170.11</v>
      </c>
      <c r="D12" s="155">
        <v>167.64</v>
      </c>
      <c r="E12" s="155">
        <v>194.07</v>
      </c>
      <c r="F12" s="155">
        <f t="shared" si="2"/>
        <v>23.95999999999998</v>
      </c>
      <c r="G12" s="157">
        <f t="shared" si="4"/>
        <v>14.085003821056949</v>
      </c>
      <c r="H12" s="155">
        <f>(C12/T!C12)*100</f>
        <v>16.736356391613622</v>
      </c>
      <c r="I12" s="155">
        <f>(D12/T!D12)*100</f>
        <v>13.633258514687224</v>
      </c>
      <c r="J12" s="155">
        <f>(E12/T!E12)*100</f>
        <v>16.738830429532513</v>
      </c>
      <c r="K12" s="155">
        <f t="shared" si="3"/>
        <v>2.4740379188905592E-3</v>
      </c>
      <c r="L12" s="241"/>
    </row>
    <row r="13" spans="1:12" x14ac:dyDescent="0.2">
      <c r="A13" s="153">
        <v>8</v>
      </c>
      <c r="B13" s="154" t="s">
        <v>21</v>
      </c>
      <c r="C13" s="155">
        <v>75.98</v>
      </c>
      <c r="D13" s="155">
        <v>74.31</v>
      </c>
      <c r="E13" s="155">
        <v>84.59</v>
      </c>
      <c r="F13" s="155">
        <f t="shared" si="2"/>
        <v>8.61</v>
      </c>
      <c r="G13" s="157">
        <f t="shared" si="4"/>
        <v>11.331929455119766</v>
      </c>
      <c r="H13" s="155">
        <f>(C13/T!C13)*100</f>
        <v>26.184650377364992</v>
      </c>
      <c r="I13" s="155">
        <f>(D13/T!D13)*100</f>
        <v>25.168501270110077</v>
      </c>
      <c r="J13" s="155">
        <f>(E13/T!E13)*100</f>
        <v>30.336393630755992</v>
      </c>
      <c r="K13" s="155">
        <f t="shared" si="3"/>
        <v>4.1517432533910004</v>
      </c>
      <c r="L13" s="241"/>
    </row>
    <row r="14" spans="1:12" x14ac:dyDescent="0.2">
      <c r="A14" s="153">
        <v>9</v>
      </c>
      <c r="B14" s="154" t="s">
        <v>22</v>
      </c>
      <c r="C14" s="155">
        <v>1183.44</v>
      </c>
      <c r="D14" s="155">
        <v>1064.71</v>
      </c>
      <c r="E14" s="155">
        <v>1352.11</v>
      </c>
      <c r="F14" s="155">
        <f t="shared" si="2"/>
        <v>168.66999999999985</v>
      </c>
      <c r="G14" s="157">
        <f t="shared" si="4"/>
        <v>14.252518082877023</v>
      </c>
      <c r="H14" s="155">
        <f>(C14/T!C14)*100</f>
        <v>8.5437801592320817</v>
      </c>
      <c r="I14" s="155">
        <f>(D14/T!D14)*100</f>
        <v>7.5161924528168695</v>
      </c>
      <c r="J14" s="155">
        <f>(E14/T!E14)*100</f>
        <v>9.2296907008192051</v>
      </c>
      <c r="K14" s="155">
        <f t="shared" si="3"/>
        <v>0.68591054158712339</v>
      </c>
      <c r="L14" s="241"/>
    </row>
    <row r="15" spans="1:12" x14ac:dyDescent="0.2">
      <c r="A15" s="153">
        <v>10</v>
      </c>
      <c r="B15" s="154" t="s">
        <v>23</v>
      </c>
      <c r="C15" s="155">
        <v>2859.68</v>
      </c>
      <c r="D15" s="155">
        <v>2288.39</v>
      </c>
      <c r="E15" s="155">
        <v>3188.67</v>
      </c>
      <c r="F15" s="155">
        <f t="shared" si="2"/>
        <v>328.99000000000024</v>
      </c>
      <c r="G15" s="157">
        <f t="shared" si="4"/>
        <v>11.504434062552463</v>
      </c>
      <c r="H15" s="155">
        <f>(C15/T!C15)*100</f>
        <v>6.3630768518736902</v>
      </c>
      <c r="I15" s="155">
        <f>(D15/T!D15)*100</f>
        <v>4.5792326370003771</v>
      </c>
      <c r="J15" s="155">
        <f>(E15/T!E15)*100</f>
        <v>7.0306691490797224</v>
      </c>
      <c r="K15" s="155">
        <f t="shared" si="3"/>
        <v>0.66759229720603219</v>
      </c>
      <c r="L15" s="241"/>
    </row>
    <row r="16" spans="1:12" x14ac:dyDescent="0.2">
      <c r="A16" s="153">
        <v>11</v>
      </c>
      <c r="B16" s="154" t="s">
        <v>24</v>
      </c>
      <c r="C16" s="155">
        <v>385.29</v>
      </c>
      <c r="D16" s="155">
        <v>331.74</v>
      </c>
      <c r="E16" s="155">
        <v>345.02</v>
      </c>
      <c r="F16" s="155">
        <f t="shared" si="2"/>
        <v>-40.270000000000039</v>
      </c>
      <c r="G16" s="157">
        <f t="shared" si="4"/>
        <v>-10.451867424537371</v>
      </c>
      <c r="H16" s="155">
        <f>(C16/T!C16)*100</f>
        <v>10.087049860589321</v>
      </c>
      <c r="I16" s="155">
        <f>(D16/T!D16)*100</f>
        <v>6.6711041487776486</v>
      </c>
      <c r="J16" s="155">
        <f>(E16/T!E16)*100</f>
        <v>10.28764987044276</v>
      </c>
      <c r="K16" s="155">
        <f t="shared" si="3"/>
        <v>0.20060000985343862</v>
      </c>
      <c r="L16" s="241"/>
    </row>
    <row r="17" spans="1:12" x14ac:dyDescent="0.2">
      <c r="A17" s="153">
        <v>12</v>
      </c>
      <c r="B17" s="154" t="s">
        <v>25</v>
      </c>
      <c r="C17" s="155">
        <v>799.53</v>
      </c>
      <c r="D17" s="155">
        <v>765.17</v>
      </c>
      <c r="E17" s="155">
        <v>902.19</v>
      </c>
      <c r="F17" s="155">
        <f t="shared" si="2"/>
        <v>102.66000000000008</v>
      </c>
      <c r="G17" s="157">
        <f t="shared" si="4"/>
        <v>12.840043525571284</v>
      </c>
      <c r="H17" s="155">
        <f>(C17/T!C17)*100</f>
        <v>15.623906904941032</v>
      </c>
      <c r="I17" s="155">
        <f>(D17/T!D17)*100</f>
        <v>13.074085401797841</v>
      </c>
      <c r="J17" s="155">
        <f>(E17/T!E17)*100</f>
        <v>15.913071546117907</v>
      </c>
      <c r="K17" s="155">
        <f t="shared" si="3"/>
        <v>0.28916464117687468</v>
      </c>
      <c r="L17" s="241"/>
    </row>
    <row r="18" spans="1:12" s="152" customFormat="1" x14ac:dyDescent="0.2">
      <c r="A18" s="243" t="s">
        <v>26</v>
      </c>
      <c r="B18" s="244"/>
      <c r="C18" s="156">
        <f>SUM(C6:C17)</f>
        <v>11179.61</v>
      </c>
      <c r="D18" s="156">
        <f>SUM(D6:D17)</f>
        <v>10141.469999999999</v>
      </c>
      <c r="E18" s="279">
        <f>SUM(E6:E17)</f>
        <v>12131.320000000002</v>
      </c>
      <c r="F18" s="156">
        <f t="shared" si="2"/>
        <v>951.71000000000095</v>
      </c>
      <c r="G18" s="158">
        <f t="shared" si="4"/>
        <v>8.5129087687316538</v>
      </c>
      <c r="H18" s="156">
        <f>(C18/T!C18)*100</f>
        <v>10.562231713026057</v>
      </c>
      <c r="I18" s="156">
        <f>(D18/T!D18)*100</f>
        <v>8.6723778624746561</v>
      </c>
      <c r="J18" s="156">
        <f>(E18/T!E18)*100</f>
        <v>11.112822077611456</v>
      </c>
      <c r="K18" s="156">
        <f t="shared" si="3"/>
        <v>0.55059036458539978</v>
      </c>
      <c r="L18" s="242"/>
    </row>
    <row r="19" spans="1:12" x14ac:dyDescent="0.2">
      <c r="A19" s="153">
        <v>13</v>
      </c>
      <c r="B19" s="154" t="s">
        <v>27</v>
      </c>
      <c r="C19" s="155">
        <v>1198.6500000000001</v>
      </c>
      <c r="D19" s="155">
        <v>990.88</v>
      </c>
      <c r="E19" s="155">
        <v>1241.96</v>
      </c>
      <c r="F19" s="155">
        <f t="shared" si="2"/>
        <v>43.309999999999945</v>
      </c>
      <c r="G19" s="157">
        <f t="shared" si="4"/>
        <v>3.6132315521628455</v>
      </c>
      <c r="H19" s="155">
        <f>(C19/T!C19)*100</f>
        <v>16.941786064103599</v>
      </c>
      <c r="I19" s="155">
        <f>(D19/T!D19)*100</f>
        <v>11.734611704294606</v>
      </c>
      <c r="J19" s="155">
        <f>(E19/T!E19)*100</f>
        <v>15.23423077536391</v>
      </c>
      <c r="K19" s="155">
        <f t="shared" si="3"/>
        <v>-1.7075552887396892</v>
      </c>
      <c r="L19" s="241"/>
    </row>
    <row r="20" spans="1:12" x14ac:dyDescent="0.2">
      <c r="A20" s="153">
        <v>14</v>
      </c>
      <c r="B20" s="154" t="s">
        <v>28</v>
      </c>
      <c r="C20" s="155">
        <v>239.07</v>
      </c>
      <c r="D20" s="155">
        <v>179.24</v>
      </c>
      <c r="E20" s="155">
        <v>237.27</v>
      </c>
      <c r="F20" s="155">
        <f t="shared" si="2"/>
        <v>-1.7999999999999829</v>
      </c>
      <c r="G20" s="157">
        <f t="shared" si="4"/>
        <v>-0.7529175555276626</v>
      </c>
      <c r="H20" s="155">
        <f>(C20/T!C20)*100</f>
        <v>14.729494106846902</v>
      </c>
      <c r="I20" s="155">
        <f>(D20/T!D20)*100</f>
        <v>10.51717460950794</v>
      </c>
      <c r="J20" s="155">
        <f>(E20/T!E20)*100</f>
        <v>15.186932338238401</v>
      </c>
      <c r="K20" s="155">
        <f t="shared" si="3"/>
        <v>0.45743823139149953</v>
      </c>
      <c r="L20" s="241"/>
    </row>
    <row r="21" spans="1:12" x14ac:dyDescent="0.2">
      <c r="A21" s="153">
        <v>15</v>
      </c>
      <c r="B21" s="154" t="s">
        <v>29</v>
      </c>
      <c r="C21" s="155">
        <v>42</v>
      </c>
      <c r="D21" s="155">
        <v>53.84</v>
      </c>
      <c r="E21" s="155">
        <v>42.94</v>
      </c>
      <c r="F21" s="155">
        <f t="shared" si="2"/>
        <v>0.93999999999999773</v>
      </c>
      <c r="G21" s="157">
        <f t="shared" si="4"/>
        <v>2.2380952380952328</v>
      </c>
      <c r="H21" s="155">
        <f>(C21/T!C21)*100</f>
        <v>34.49408672798949</v>
      </c>
      <c r="I21" s="155">
        <f>(D21/T!D21)*100</f>
        <v>39.751919669226226</v>
      </c>
      <c r="J21" s="155">
        <f>(E21/T!E21)*100</f>
        <v>32.631658940648983</v>
      </c>
      <c r="K21" s="155">
        <f t="shared" si="3"/>
        <v>-1.8624277873405077</v>
      </c>
      <c r="L21" s="241"/>
    </row>
    <row r="22" spans="1:12" x14ac:dyDescent="0.2">
      <c r="A22" s="153">
        <v>16</v>
      </c>
      <c r="B22" s="154" t="s">
        <v>30</v>
      </c>
      <c r="C22" s="155">
        <v>46.84</v>
      </c>
      <c r="D22" s="155">
        <v>48.12</v>
      </c>
      <c r="E22" s="155">
        <v>46.08</v>
      </c>
      <c r="F22" s="155">
        <f t="shared" si="2"/>
        <v>-0.76000000000000512</v>
      </c>
      <c r="G22" s="157">
        <f t="shared" si="4"/>
        <v>-1.6225448334756725</v>
      </c>
      <c r="H22" s="155">
        <f>(C22/T!C22)*100</f>
        <v>13.203292366670427</v>
      </c>
      <c r="I22" s="155">
        <f>(D22/T!D22)*100</f>
        <v>12.326451150161381</v>
      </c>
      <c r="J22" s="155">
        <f>(E22/T!E22)*100</f>
        <v>12.573330786651749</v>
      </c>
      <c r="K22" s="155">
        <f t="shared" si="3"/>
        <v>-0.62996158001867819</v>
      </c>
      <c r="L22" s="241"/>
    </row>
    <row r="23" spans="1:12" x14ac:dyDescent="0.2">
      <c r="A23" s="153">
        <v>17</v>
      </c>
      <c r="B23" s="154" t="s">
        <v>31</v>
      </c>
      <c r="C23" s="155">
        <v>21.24</v>
      </c>
      <c r="D23" s="155">
        <v>18.64</v>
      </c>
      <c r="E23" s="155">
        <v>27.8</v>
      </c>
      <c r="F23" s="155">
        <f t="shared" si="2"/>
        <v>6.5600000000000023</v>
      </c>
      <c r="G23" s="157">
        <f t="shared" si="4"/>
        <v>30.885122410546153</v>
      </c>
      <c r="H23" s="155">
        <f>(C23/T!C23)*100</f>
        <v>5.6408349710522119</v>
      </c>
      <c r="I23" s="155">
        <f>(D23/T!D23)*100</f>
        <v>3.1405320708304556</v>
      </c>
      <c r="J23" s="155">
        <f>(E23/T!E23)*100</f>
        <v>6.0417708039032449</v>
      </c>
      <c r="K23" s="155">
        <f t="shared" si="3"/>
        <v>0.40093583285103307</v>
      </c>
      <c r="L23" s="241"/>
    </row>
    <row r="24" spans="1:12" x14ac:dyDescent="0.2">
      <c r="A24" s="153">
        <v>18</v>
      </c>
      <c r="B24" s="154" t="s">
        <v>32</v>
      </c>
      <c r="C24" s="155">
        <v>1990.14</v>
      </c>
      <c r="D24" s="155">
        <v>1625.73</v>
      </c>
      <c r="E24" s="155">
        <v>2112.5100000000002</v>
      </c>
      <c r="F24" s="155">
        <f t="shared" si="2"/>
        <v>122.37000000000012</v>
      </c>
      <c r="G24" s="157">
        <f t="shared" si="4"/>
        <v>6.1488136513009186</v>
      </c>
      <c r="H24" s="155">
        <f>(C24/T!C24)*100</f>
        <v>13.092836814204006</v>
      </c>
      <c r="I24" s="155">
        <f>(D24/T!D24)*100</f>
        <v>7.3246390236517893</v>
      </c>
      <c r="J24" s="155">
        <f>(E24/T!E24)*100</f>
        <v>10.20174488852745</v>
      </c>
      <c r="K24" s="155">
        <f t="shared" si="3"/>
        <v>-2.8910919256765553</v>
      </c>
      <c r="L24" s="241"/>
    </row>
    <row r="25" spans="1:12" x14ac:dyDescent="0.2">
      <c r="A25" s="153">
        <v>19</v>
      </c>
      <c r="B25" s="154" t="s">
        <v>33</v>
      </c>
      <c r="C25" s="155">
        <v>2096.46</v>
      </c>
      <c r="D25" s="155">
        <v>1805.92</v>
      </c>
      <c r="E25" s="155">
        <v>2359.73</v>
      </c>
      <c r="F25" s="155">
        <f t="shared" si="2"/>
        <v>263.27</v>
      </c>
      <c r="G25" s="157">
        <f t="shared" si="4"/>
        <v>12.557835589517566</v>
      </c>
      <c r="H25" s="155">
        <f>(C25/T!C25)*100</f>
        <v>21.836623732118419</v>
      </c>
      <c r="I25" s="155">
        <f>(D25/T!D25)*100</f>
        <v>15.836638625396043</v>
      </c>
      <c r="J25" s="155">
        <f>(E25/T!E25)*100</f>
        <v>22.184439595482505</v>
      </c>
      <c r="K25" s="155">
        <f t="shared" si="3"/>
        <v>0.34781586336408665</v>
      </c>
      <c r="L25" s="241"/>
    </row>
    <row r="26" spans="1:12" x14ac:dyDescent="0.2">
      <c r="A26" s="153">
        <v>20</v>
      </c>
      <c r="B26" s="154" t="s">
        <v>34</v>
      </c>
      <c r="C26" s="155">
        <v>755.02</v>
      </c>
      <c r="D26" s="155">
        <v>734.37</v>
      </c>
      <c r="E26" s="155">
        <v>526.25</v>
      </c>
      <c r="F26" s="155">
        <f t="shared" si="2"/>
        <v>-228.76999999999998</v>
      </c>
      <c r="G26" s="157">
        <f t="shared" si="4"/>
        <v>-30.299859606368042</v>
      </c>
      <c r="H26" s="155">
        <f>(C26/T!C26)*100</f>
        <v>15.437777182547391</v>
      </c>
      <c r="I26" s="155">
        <f>(D26/T!D26)*100</f>
        <v>13.283085621883259</v>
      </c>
      <c r="J26" s="155">
        <f>(E26/T!E26)*100</f>
        <v>9.9317188431835852</v>
      </c>
      <c r="K26" s="155">
        <f t="shared" si="3"/>
        <v>-5.5060583393638058</v>
      </c>
      <c r="L26" s="241"/>
    </row>
    <row r="27" spans="1:12" x14ac:dyDescent="0.2">
      <c r="A27" s="153">
        <v>21</v>
      </c>
      <c r="B27" s="154" t="s">
        <v>35</v>
      </c>
      <c r="C27" s="155">
        <v>292.04000000000002</v>
      </c>
      <c r="D27" s="155">
        <v>173.35</v>
      </c>
      <c r="E27" s="155">
        <v>364.86</v>
      </c>
      <c r="F27" s="155">
        <f t="shared" si="2"/>
        <v>72.819999999999993</v>
      </c>
      <c r="G27" s="157">
        <f t="shared" si="4"/>
        <v>24.934940419120665</v>
      </c>
      <c r="H27" s="155">
        <f>(C27/T!C27)*100</f>
        <v>17.406127071164622</v>
      </c>
      <c r="I27" s="155">
        <f>(D27/T!D27)*100</f>
        <v>8.0299984250363625</v>
      </c>
      <c r="J27" s="155">
        <f>(E27/T!E27)*100</f>
        <v>18.545759524233109</v>
      </c>
      <c r="K27" s="155">
        <f t="shared" si="3"/>
        <v>1.1396324530684865</v>
      </c>
      <c r="L27" s="241"/>
    </row>
    <row r="28" spans="1:12" x14ac:dyDescent="0.2">
      <c r="A28" s="153">
        <v>22</v>
      </c>
      <c r="B28" s="154" t="s">
        <v>36</v>
      </c>
      <c r="C28" s="155">
        <v>470.12</v>
      </c>
      <c r="D28" s="155">
        <v>486.11</v>
      </c>
      <c r="E28" s="155">
        <v>420.93</v>
      </c>
      <c r="F28" s="155">
        <f t="shared" si="2"/>
        <v>-49.19</v>
      </c>
      <c r="G28" s="157">
        <f t="shared" si="4"/>
        <v>-10.463285969539692</v>
      </c>
      <c r="H28" s="155">
        <f>(C28/T!C28)*100</f>
        <v>9.6252436407711333</v>
      </c>
      <c r="I28" s="155">
        <f>(D28/T!D28)*100</f>
        <v>9.7147973244387771</v>
      </c>
      <c r="J28" s="155">
        <f>(E28/T!E28)*100</f>
        <v>11.1297960608248</v>
      </c>
      <c r="K28" s="155">
        <f t="shared" si="3"/>
        <v>1.5045524200536669</v>
      </c>
      <c r="L28" s="241"/>
    </row>
    <row r="29" spans="1:12" x14ac:dyDescent="0.2">
      <c r="A29" s="153">
        <v>23</v>
      </c>
      <c r="B29" s="154" t="s">
        <v>37</v>
      </c>
      <c r="C29" s="155">
        <v>4.34</v>
      </c>
      <c r="D29" s="155">
        <v>3.59</v>
      </c>
      <c r="E29" s="155">
        <v>4.59</v>
      </c>
      <c r="F29" s="155">
        <f t="shared" si="2"/>
        <v>0.25</v>
      </c>
      <c r="G29" s="157">
        <f t="shared" si="4"/>
        <v>5.7603686635944698</v>
      </c>
      <c r="H29" s="155">
        <f>(C29/T!C29)*100</f>
        <v>19.709355131698455</v>
      </c>
      <c r="I29" s="155">
        <f>(D29/T!D29)*100</f>
        <v>14.23473433782712</v>
      </c>
      <c r="J29" s="155">
        <f>(E29/T!E29)*100</f>
        <v>22.972972972972972</v>
      </c>
      <c r="K29" s="155">
        <f t="shared" si="3"/>
        <v>3.2636178412745167</v>
      </c>
      <c r="L29" s="241"/>
    </row>
    <row r="30" spans="1:12" x14ac:dyDescent="0.2">
      <c r="A30" s="153">
        <v>24</v>
      </c>
      <c r="B30" s="154" t="s">
        <v>38</v>
      </c>
      <c r="C30" s="155">
        <v>51.82</v>
      </c>
      <c r="D30" s="155">
        <v>52.59</v>
      </c>
      <c r="E30" s="155">
        <v>44.15</v>
      </c>
      <c r="F30" s="155">
        <f t="shared" si="2"/>
        <v>-7.6700000000000017</v>
      </c>
      <c r="G30" s="157">
        <f t="shared" si="4"/>
        <v>-14.801235044384411</v>
      </c>
      <c r="H30" s="155">
        <f>(C30/T!C30)*100</f>
        <v>9.1193861748556948</v>
      </c>
      <c r="I30" s="155">
        <f>(D30/T!D30)*100</f>
        <v>10.857178248482597</v>
      </c>
      <c r="J30" s="155">
        <f>(E30/T!E30)*100</f>
        <v>9.0417579716971463</v>
      </c>
      <c r="K30" s="155">
        <f t="shared" si="3"/>
        <v>-7.7628203158548459E-2</v>
      </c>
      <c r="L30" s="241"/>
    </row>
    <row r="31" spans="1:12" x14ac:dyDescent="0.2">
      <c r="A31" s="153">
        <v>25</v>
      </c>
      <c r="B31" s="154" t="s">
        <v>39</v>
      </c>
      <c r="C31" s="155">
        <v>1.46</v>
      </c>
      <c r="D31" s="155">
        <v>0.52</v>
      </c>
      <c r="E31" s="155">
        <v>1.67</v>
      </c>
      <c r="F31" s="155">
        <f t="shared" si="2"/>
        <v>0.20999999999999996</v>
      </c>
      <c r="G31" s="157">
        <f t="shared" si="4"/>
        <v>14.383561643835616</v>
      </c>
      <c r="H31" s="155">
        <f>(C31/T!C31)*100</f>
        <v>17.156286721504113</v>
      </c>
      <c r="I31" s="155">
        <f>(D31/T!D31)*100</f>
        <v>5.416666666666667</v>
      </c>
      <c r="J31" s="155">
        <f>(E31/T!E31)*100</f>
        <v>21.632124352331605</v>
      </c>
      <c r="K31" s="155">
        <f t="shared" si="3"/>
        <v>4.4758376308274919</v>
      </c>
      <c r="L31" s="241"/>
    </row>
    <row r="32" spans="1:12" x14ac:dyDescent="0.2">
      <c r="A32" s="153">
        <v>26</v>
      </c>
      <c r="B32" s="154" t="s">
        <v>40</v>
      </c>
      <c r="C32" s="155">
        <v>794.46</v>
      </c>
      <c r="D32" s="155">
        <v>761.27</v>
      </c>
      <c r="E32" s="155">
        <v>819.17</v>
      </c>
      <c r="F32" s="155">
        <f t="shared" si="2"/>
        <v>24.709999999999923</v>
      </c>
      <c r="G32" s="157">
        <f t="shared" si="4"/>
        <v>3.1102887495909073</v>
      </c>
      <c r="H32" s="155">
        <f>(C32/T!C32)*100</f>
        <v>21.412111591152271</v>
      </c>
      <c r="I32" s="155">
        <f>(D32/T!D32)*100</f>
        <v>17.524308944586657</v>
      </c>
      <c r="J32" s="155">
        <f>(E32/T!E32)*100</f>
        <v>20.266301833484658</v>
      </c>
      <c r="K32" s="155">
        <f t="shared" si="3"/>
        <v>-1.1458097576676138</v>
      </c>
      <c r="L32" s="241"/>
    </row>
    <row r="33" spans="1:12" x14ac:dyDescent="0.2">
      <c r="A33" s="153">
        <v>27</v>
      </c>
      <c r="B33" s="154" t="s">
        <v>41</v>
      </c>
      <c r="C33" s="155">
        <v>10.94</v>
      </c>
      <c r="D33" s="155">
        <v>0.34</v>
      </c>
      <c r="E33" s="155">
        <v>0.97</v>
      </c>
      <c r="F33" s="155">
        <f t="shared" si="2"/>
        <v>-9.9699999999999989</v>
      </c>
      <c r="G33" s="157">
        <f t="shared" si="4"/>
        <v>-91.133455210237656</v>
      </c>
      <c r="H33" s="155">
        <f>(C33/T!C33)*100</f>
        <v>204.48598130841123</v>
      </c>
      <c r="I33" s="155">
        <f>(D33/T!D33)*100</f>
        <v>1.524663677130045</v>
      </c>
      <c r="J33" s="155">
        <f>(E33/T!E33)*100</f>
        <v>1.4009243212016176</v>
      </c>
      <c r="K33" s="155">
        <f t="shared" si="3"/>
        <v>-203.08505698720961</v>
      </c>
      <c r="L33" s="241"/>
    </row>
    <row r="34" spans="1:12" x14ac:dyDescent="0.2">
      <c r="A34" s="153">
        <v>28</v>
      </c>
      <c r="B34" s="154" t="s">
        <v>42</v>
      </c>
      <c r="C34" s="155">
        <v>32.049999999999997</v>
      </c>
      <c r="D34" s="155">
        <v>23.07</v>
      </c>
      <c r="E34" s="155">
        <v>37.32</v>
      </c>
      <c r="F34" s="155">
        <f t="shared" si="2"/>
        <v>5.2700000000000031</v>
      </c>
      <c r="G34" s="157">
        <f t="shared" si="4"/>
        <v>16.443057722308904</v>
      </c>
      <c r="H34" s="155">
        <f>(C34/T!C34)*100</f>
        <v>15.291760103058349</v>
      </c>
      <c r="I34" s="155">
        <f>(D34/T!D34)*100</f>
        <v>6.569093653008343</v>
      </c>
      <c r="J34" s="155">
        <f>(E34/T!E34)*100</f>
        <v>11.620376136505168</v>
      </c>
      <c r="K34" s="155">
        <f t="shared" si="3"/>
        <v>-3.6713839665531811</v>
      </c>
      <c r="L34" s="241"/>
    </row>
    <row r="35" spans="1:12" x14ac:dyDescent="0.2">
      <c r="A35" s="153">
        <v>29</v>
      </c>
      <c r="B35" s="154" t="s">
        <v>43</v>
      </c>
      <c r="C35" s="155">
        <v>8.2100000000000009</v>
      </c>
      <c r="D35" s="155">
        <v>9.67</v>
      </c>
      <c r="E35" s="155">
        <v>4.07</v>
      </c>
      <c r="F35" s="155">
        <f t="shared" si="2"/>
        <v>-4.1400000000000006</v>
      </c>
      <c r="G35" s="157">
        <f t="shared" si="4"/>
        <v>-50.42630937880633</v>
      </c>
      <c r="H35" s="155">
        <f>(C35/T!C35)*100</f>
        <v>18.107631230701369</v>
      </c>
      <c r="I35" s="155">
        <f>(D35/T!D35)*100</f>
        <v>18.405024743052913</v>
      </c>
      <c r="J35" s="155">
        <f>(E35/T!E35)*100</f>
        <v>8.8922875245794195</v>
      </c>
      <c r="K35" s="155">
        <f t="shared" si="3"/>
        <v>-9.2153437061219492</v>
      </c>
      <c r="L35" s="241"/>
    </row>
    <row r="36" spans="1:12" x14ac:dyDescent="0.2">
      <c r="A36" s="153">
        <v>30</v>
      </c>
      <c r="B36" s="154" t="s">
        <v>44</v>
      </c>
      <c r="C36" s="155">
        <v>4.38</v>
      </c>
      <c r="D36" s="155">
        <v>6.71</v>
      </c>
      <c r="E36" s="155">
        <v>3.97</v>
      </c>
      <c r="F36" s="155">
        <f t="shared" si="2"/>
        <v>-0.4099999999999997</v>
      </c>
      <c r="G36" s="157">
        <f t="shared" si="4"/>
        <v>-9.3607305936073004</v>
      </c>
      <c r="H36" s="155">
        <f>(C36/T!C36)*100</f>
        <v>32.589285714285715</v>
      </c>
      <c r="I36" s="155">
        <f>(D36/T!D36)*100</f>
        <v>47.286821705426355</v>
      </c>
      <c r="J36" s="155">
        <f>(E36/T!E36)*100</f>
        <v>26.770060687795009</v>
      </c>
      <c r="K36" s="155">
        <f t="shared" si="3"/>
        <v>-5.8192250264907059</v>
      </c>
      <c r="L36" s="241"/>
    </row>
    <row r="37" spans="1:12" x14ac:dyDescent="0.2">
      <c r="A37" s="153">
        <v>31</v>
      </c>
      <c r="B37" s="154" t="s">
        <v>45</v>
      </c>
      <c r="C37" s="155">
        <v>491.73</v>
      </c>
      <c r="D37" s="155">
        <v>384.33</v>
      </c>
      <c r="E37" s="155">
        <v>542.22</v>
      </c>
      <c r="F37" s="155">
        <f t="shared" si="2"/>
        <v>50.490000000000009</v>
      </c>
      <c r="G37" s="157">
        <f t="shared" si="4"/>
        <v>10.267829906656093</v>
      </c>
      <c r="H37" s="155">
        <f>(C37/T!C37)*100</f>
        <v>29.078727166283276</v>
      </c>
      <c r="I37" s="155">
        <f>(D37/T!D37)*100</f>
        <v>19.410213935072019</v>
      </c>
      <c r="J37" s="155">
        <f>(E37/T!E37)*100</f>
        <v>29.215698952541057</v>
      </c>
      <c r="K37" s="155">
        <f t="shared" si="3"/>
        <v>0.1369717862577815</v>
      </c>
      <c r="L37" s="241"/>
    </row>
    <row r="38" spans="1:12" s="152" customFormat="1" x14ac:dyDescent="0.2">
      <c r="A38" s="243" t="s">
        <v>46</v>
      </c>
      <c r="B38" s="244"/>
      <c r="C38" s="156">
        <f>SUM(C19:C37)</f>
        <v>8550.9699999999993</v>
      </c>
      <c r="D38" s="156">
        <f>SUM(D19:D37)</f>
        <v>7358.29</v>
      </c>
      <c r="E38" s="279">
        <f>SUM(E19:E37)</f>
        <v>8838.4599999999973</v>
      </c>
      <c r="F38" s="156">
        <f t="shared" ref="F38:F58" si="5">(E38-C38)</f>
        <v>287.48999999999796</v>
      </c>
      <c r="G38" s="158">
        <f t="shared" si="4"/>
        <v>3.3620747119917151</v>
      </c>
      <c r="H38" s="156">
        <f>(C38/T!C38)*100</f>
        <v>16.419310451827371</v>
      </c>
      <c r="I38" s="156">
        <f>(D38/T!D38)*100</f>
        <v>11.348167107281446</v>
      </c>
      <c r="J38" s="156">
        <f>(E38/T!E38)*100</f>
        <v>14.747933260982446</v>
      </c>
      <c r="K38" s="156">
        <f t="shared" ref="K38:K58" si="6">(J38-H38)</f>
        <v>-1.6713771908449253</v>
      </c>
      <c r="L38" s="242"/>
    </row>
    <row r="39" spans="1:12" x14ac:dyDescent="0.2">
      <c r="A39" s="153">
        <v>32</v>
      </c>
      <c r="B39" s="154" t="s">
        <v>47</v>
      </c>
      <c r="C39" s="155">
        <v>0.39</v>
      </c>
      <c r="D39" s="155">
        <v>0.39</v>
      </c>
      <c r="E39" s="155">
        <v>0.39</v>
      </c>
      <c r="F39" s="155">
        <f t="shared" si="5"/>
        <v>0</v>
      </c>
      <c r="G39" s="157">
        <f t="shared" si="4"/>
        <v>0</v>
      </c>
      <c r="H39" s="155">
        <f>(C39/T!C39)*100</f>
        <v>1.0328936914031464E-2</v>
      </c>
      <c r="I39" s="155">
        <f>(D39/T!D39)*100</f>
        <v>5.6901162680424106E-3</v>
      </c>
      <c r="J39" s="155">
        <f>(E39/T!E39)*100</f>
        <v>3.9152027322091687E-3</v>
      </c>
      <c r="K39" s="155">
        <f t="shared" si="6"/>
        <v>-6.413734181822295E-3</v>
      </c>
      <c r="L39" s="241"/>
    </row>
    <row r="40" spans="1:12" s="152" customFormat="1" x14ac:dyDescent="0.2">
      <c r="A40" s="243" t="s">
        <v>48</v>
      </c>
      <c r="B40" s="244"/>
      <c r="C40" s="156">
        <f>SUM(C39:C39)</f>
        <v>0.39</v>
      </c>
      <c r="D40" s="156">
        <f>SUM(D39:D39)</f>
        <v>0.39</v>
      </c>
      <c r="E40" s="156">
        <f>SUM(E39:E39)</f>
        <v>0.39</v>
      </c>
      <c r="F40" s="156">
        <f t="shared" si="5"/>
        <v>0</v>
      </c>
      <c r="G40" s="158">
        <f t="shared" si="4"/>
        <v>0</v>
      </c>
      <c r="H40" s="156">
        <f>(C40/T!C40)*100</f>
        <v>1.0328936914031464E-2</v>
      </c>
      <c r="I40" s="156">
        <f>(D40/T!D40)*100</f>
        <v>5.6901162680424106E-3</v>
      </c>
      <c r="J40" s="156">
        <f>(E40/T!E40)*100</f>
        <v>3.9152027322091687E-3</v>
      </c>
      <c r="K40" s="156">
        <f t="shared" si="6"/>
        <v>-6.413734181822295E-3</v>
      </c>
      <c r="L40" s="242"/>
    </row>
    <row r="41" spans="1:12" x14ac:dyDescent="0.2">
      <c r="A41" s="153">
        <v>33</v>
      </c>
      <c r="B41" s="154" t="s">
        <v>49</v>
      </c>
      <c r="C41" s="155">
        <v>1287.8900000000001</v>
      </c>
      <c r="D41" s="155">
        <v>1000.73</v>
      </c>
      <c r="E41" s="155">
        <v>905.38</v>
      </c>
      <c r="F41" s="155">
        <f t="shared" si="5"/>
        <v>-382.5100000000001</v>
      </c>
      <c r="G41" s="157">
        <f t="shared" si="4"/>
        <v>-29.700517901373569</v>
      </c>
      <c r="H41" s="155">
        <f>(C41/T!C41)*100</f>
        <v>20.072159967582564</v>
      </c>
      <c r="I41" s="155">
        <f>(D41/T!D41)*100</f>
        <v>13.035362587663995</v>
      </c>
      <c r="J41" s="155">
        <f>(E41/T!E41)*100</f>
        <v>12.685011348670386</v>
      </c>
      <c r="K41" s="155">
        <f t="shared" si="6"/>
        <v>-7.3871486189121782</v>
      </c>
      <c r="L41" s="241"/>
    </row>
    <row r="42" spans="1:12" s="152" customFormat="1" x14ac:dyDescent="0.2">
      <c r="A42" s="243" t="s">
        <v>50</v>
      </c>
      <c r="B42" s="244"/>
      <c r="C42" s="156">
        <f>SUM(C41:C41)</f>
        <v>1287.8900000000001</v>
      </c>
      <c r="D42" s="156">
        <f>SUM(D41:D41)</f>
        <v>1000.73</v>
      </c>
      <c r="E42" s="156">
        <f>SUM(E41:E41)</f>
        <v>905.38</v>
      </c>
      <c r="F42" s="156">
        <f t="shared" si="5"/>
        <v>-382.5100000000001</v>
      </c>
      <c r="G42" s="158">
        <f t="shared" si="4"/>
        <v>-29.700517901373569</v>
      </c>
      <c r="H42" s="156">
        <f>(C42/T!C42)*100</f>
        <v>20.072159967582564</v>
      </c>
      <c r="I42" s="156">
        <f>(D42/T!D42)*100</f>
        <v>13.035362587663995</v>
      </c>
      <c r="J42" s="156">
        <f>(E42/T!E42)*100</f>
        <v>12.685011348670386</v>
      </c>
      <c r="K42" s="156">
        <f t="shared" si="6"/>
        <v>-7.3871486189121782</v>
      </c>
      <c r="L42" s="242"/>
    </row>
    <row r="43" spans="1:12" x14ac:dyDescent="0.2">
      <c r="A43" s="153">
        <v>34</v>
      </c>
      <c r="B43" s="154" t="s">
        <v>51</v>
      </c>
      <c r="C43" s="155">
        <v>746.89</v>
      </c>
      <c r="D43" s="155">
        <v>563.02</v>
      </c>
      <c r="E43" s="155">
        <v>733.1</v>
      </c>
      <c r="F43" s="155">
        <f t="shared" si="5"/>
        <v>-13.789999999999964</v>
      </c>
      <c r="G43" s="157">
        <f t="shared" si="4"/>
        <v>-1.8463227516769491</v>
      </c>
      <c r="H43" s="155">
        <f>(C43/T!C43)*100</f>
        <v>47.534765314240254</v>
      </c>
      <c r="I43" s="155">
        <f>(D43/T!D43)*100</f>
        <v>32.152361372851352</v>
      </c>
      <c r="J43" s="155">
        <f>(E43/T!E43)*100</f>
        <v>42.54862243683872</v>
      </c>
      <c r="K43" s="155">
        <f t="shared" si="6"/>
        <v>-4.9861428774015337</v>
      </c>
      <c r="L43" s="241"/>
    </row>
    <row r="44" spans="1:12" x14ac:dyDescent="0.2">
      <c r="A44" s="153">
        <v>35</v>
      </c>
      <c r="B44" s="154" t="s">
        <v>52</v>
      </c>
      <c r="C44" s="155">
        <v>148.05000000000001</v>
      </c>
      <c r="D44" s="155">
        <v>131.59</v>
      </c>
      <c r="E44" s="155">
        <v>112.83</v>
      </c>
      <c r="F44" s="155">
        <f t="shared" si="5"/>
        <v>-35.220000000000013</v>
      </c>
      <c r="G44" s="157">
        <f t="shared" si="4"/>
        <v>-23.789260385005072</v>
      </c>
      <c r="H44" s="155">
        <f>(C44/T!C44)*100</f>
        <v>55.861600573519986</v>
      </c>
      <c r="I44" s="155">
        <f>(D44/T!D44)*100</f>
        <v>42.288781052157979</v>
      </c>
      <c r="J44" s="155">
        <f>(E44/T!E44)*100</f>
        <v>37.663985045231499</v>
      </c>
      <c r="K44" s="155">
        <f t="shared" si="6"/>
        <v>-18.197615528288487</v>
      </c>
      <c r="L44" s="241"/>
    </row>
    <row r="45" spans="1:12" x14ac:dyDescent="0.2">
      <c r="A45" s="153">
        <v>36</v>
      </c>
      <c r="B45" s="154" t="s">
        <v>53</v>
      </c>
      <c r="C45" s="155">
        <v>105.82</v>
      </c>
      <c r="D45" s="155">
        <v>99.97</v>
      </c>
      <c r="E45" s="155">
        <v>113.88</v>
      </c>
      <c r="F45" s="155">
        <f t="shared" si="5"/>
        <v>8.0600000000000023</v>
      </c>
      <c r="G45" s="157">
        <f t="shared" si="4"/>
        <v>7.61670761670762</v>
      </c>
      <c r="H45" s="155">
        <f>(C45/T!C45)*100</f>
        <v>21.919794514872816</v>
      </c>
      <c r="I45" s="155">
        <f>(D45/T!D45)*100</f>
        <v>21.503086618915486</v>
      </c>
      <c r="J45" s="155">
        <f>(E45/T!E45)*100</f>
        <v>27.330325429586249</v>
      </c>
      <c r="K45" s="155">
        <f t="shared" si="6"/>
        <v>5.4105309147134335</v>
      </c>
      <c r="L45" s="241"/>
    </row>
    <row r="46" spans="1:12" x14ac:dyDescent="0.2">
      <c r="A46" s="153">
        <v>37</v>
      </c>
      <c r="B46" s="154" t="s">
        <v>54</v>
      </c>
      <c r="C46" s="155">
        <v>50.23</v>
      </c>
      <c r="D46" s="155">
        <v>61.58</v>
      </c>
      <c r="E46" s="155">
        <v>58.32</v>
      </c>
      <c r="F46" s="155">
        <f t="shared" si="5"/>
        <v>8.0900000000000034</v>
      </c>
      <c r="G46" s="157">
        <f t="shared" si="4"/>
        <v>16.105912801114879</v>
      </c>
      <c r="H46" s="155">
        <f>(C46/T!C46)*100</f>
        <v>12.999145984834758</v>
      </c>
      <c r="I46" s="155">
        <f>(D46/T!D46)*100</f>
        <v>14.517764104014899</v>
      </c>
      <c r="J46" s="155">
        <f>(E46/T!E46)*100</f>
        <v>14.339103068450038</v>
      </c>
      <c r="K46" s="155">
        <f t="shared" si="6"/>
        <v>1.3399570836152801</v>
      </c>
      <c r="L46" s="241"/>
    </row>
    <row r="47" spans="1:12" x14ac:dyDescent="0.2">
      <c r="A47" s="153">
        <v>38</v>
      </c>
      <c r="B47" s="154" t="s">
        <v>55</v>
      </c>
      <c r="C47" s="155">
        <v>0.72</v>
      </c>
      <c r="D47" s="155">
        <v>1.06</v>
      </c>
      <c r="E47" s="155">
        <v>0.7</v>
      </c>
      <c r="F47" s="155">
        <f t="shared" si="5"/>
        <v>-2.0000000000000018E-2</v>
      </c>
      <c r="G47" s="157">
        <f t="shared" si="4"/>
        <v>-2.7777777777777803</v>
      </c>
      <c r="H47" s="155">
        <f>(C47/T!C47)*100</f>
        <v>0.73394495412844041</v>
      </c>
      <c r="I47" s="155">
        <f>(D47/T!D47)*100</f>
        <v>0.72414264243749149</v>
      </c>
      <c r="J47" s="155">
        <f>(E47/T!E47)*100</f>
        <v>0.50519630484988454</v>
      </c>
      <c r="K47" s="155">
        <f t="shared" si="6"/>
        <v>-0.22874864927855587</v>
      </c>
      <c r="L47" s="241"/>
    </row>
    <row r="48" spans="1:12" x14ac:dyDescent="0.2">
      <c r="A48" s="153">
        <v>39</v>
      </c>
      <c r="B48" s="154" t="s">
        <v>56</v>
      </c>
      <c r="C48" s="155">
        <v>28.67</v>
      </c>
      <c r="D48" s="155">
        <v>15.63</v>
      </c>
      <c r="E48" s="155">
        <v>35.68</v>
      </c>
      <c r="F48" s="155">
        <f t="shared" si="5"/>
        <v>7.009999999999998</v>
      </c>
      <c r="G48" s="157">
        <f t="shared" si="4"/>
        <v>24.450645273805364</v>
      </c>
      <c r="H48" s="155">
        <f>(C48/T!C48)*100</f>
        <v>27.338609707256605</v>
      </c>
      <c r="I48" s="155">
        <f>(D48/T!D48)*100</f>
        <v>12.611958363592352</v>
      </c>
      <c r="J48" s="155">
        <f>(E48/T!E48)*100</f>
        <v>30.265501738909151</v>
      </c>
      <c r="K48" s="155">
        <f t="shared" si="6"/>
        <v>2.926892031652546</v>
      </c>
      <c r="L48" s="241"/>
    </row>
    <row r="49" spans="1:12" x14ac:dyDescent="0.2">
      <c r="A49" s="153">
        <v>40</v>
      </c>
      <c r="B49" s="154" t="s">
        <v>57</v>
      </c>
      <c r="C49" s="155">
        <v>14.92</v>
      </c>
      <c r="D49" s="155">
        <v>7.94</v>
      </c>
      <c r="E49" s="155">
        <v>24.76</v>
      </c>
      <c r="F49" s="155">
        <f t="shared" si="5"/>
        <v>9.8400000000000016</v>
      </c>
      <c r="G49" s="157">
        <f t="shared" si="4"/>
        <v>65.951742627345851</v>
      </c>
      <c r="H49" s="155">
        <f>(C49/T!C49)*100</f>
        <v>10.002681684097613</v>
      </c>
      <c r="I49" s="155">
        <f>(D49/T!D49)*100</f>
        <v>4.9228098456196916</v>
      </c>
      <c r="J49" s="155">
        <f>(E49/T!E49)*100</f>
        <v>15.462436770124274</v>
      </c>
      <c r="K49" s="155">
        <f t="shared" si="6"/>
        <v>5.4597550860266608</v>
      </c>
      <c r="L49" s="241"/>
    </row>
    <row r="50" spans="1:12" s="152" customFormat="1" x14ac:dyDescent="0.2">
      <c r="A50" s="243" t="s">
        <v>58</v>
      </c>
      <c r="B50" s="244"/>
      <c r="C50" s="156">
        <f>SUM(C43:C49)</f>
        <v>1095.3000000000002</v>
      </c>
      <c r="D50" s="156">
        <f>SUM(D43:D49)</f>
        <v>880.79000000000008</v>
      </c>
      <c r="E50" s="156">
        <f>SUM(E43:E49)</f>
        <v>1079.2700000000002</v>
      </c>
      <c r="F50" s="156">
        <f t="shared" si="5"/>
        <v>-16.029999999999973</v>
      </c>
      <c r="G50" s="158">
        <f t="shared" si="4"/>
        <v>-1.4635259746188232</v>
      </c>
      <c r="H50" s="156">
        <f>(C50/T!C50)*100</f>
        <v>35.822447818209184</v>
      </c>
      <c r="I50" s="156">
        <f>(D50/T!D50)*100</f>
        <v>26.036151879276964</v>
      </c>
      <c r="J50" s="156">
        <f>(E50/T!E50)*100</f>
        <v>33.080870002329497</v>
      </c>
      <c r="K50" s="156">
        <f t="shared" si="6"/>
        <v>-2.7415778158796869</v>
      </c>
      <c r="L50" s="242"/>
    </row>
    <row r="51" spans="1:12" x14ac:dyDescent="0.2">
      <c r="A51" s="153">
        <v>41</v>
      </c>
      <c r="B51" s="154" t="s">
        <v>59</v>
      </c>
      <c r="C51" s="155">
        <v>0</v>
      </c>
      <c r="D51" s="155">
        <v>0</v>
      </c>
      <c r="E51" s="155">
        <v>0</v>
      </c>
      <c r="F51" s="155">
        <f t="shared" si="5"/>
        <v>0</v>
      </c>
      <c r="G51" s="157" t="str">
        <f t="shared" si="4"/>
        <v/>
      </c>
      <c r="H51" s="155" t="e">
        <f>(C51/T!C51)*100</f>
        <v>#DIV/0!</v>
      </c>
      <c r="I51" s="155" t="e">
        <f>(D51/T!D51)*100</f>
        <v>#DIV/0!</v>
      </c>
      <c r="J51" s="155" t="e">
        <f>(E51/T!E51)*100</f>
        <v>#DIV/0!</v>
      </c>
      <c r="K51" s="155" t="e">
        <f t="shared" si="6"/>
        <v>#DIV/0!</v>
      </c>
      <c r="L51" s="241"/>
    </row>
    <row r="52" spans="1:12" x14ac:dyDescent="0.2">
      <c r="A52" s="153">
        <v>42</v>
      </c>
      <c r="B52" s="154" t="s">
        <v>60</v>
      </c>
      <c r="C52" s="155">
        <v>0</v>
      </c>
      <c r="D52" s="155">
        <v>0</v>
      </c>
      <c r="E52" s="155">
        <v>0</v>
      </c>
      <c r="F52" s="155">
        <f t="shared" si="5"/>
        <v>0</v>
      </c>
      <c r="G52" s="157" t="str">
        <f t="shared" si="4"/>
        <v/>
      </c>
      <c r="H52" s="155" t="e">
        <f>(C52/T!C52)*100</f>
        <v>#DIV/0!</v>
      </c>
      <c r="I52" s="155" t="e">
        <f>(D52/T!D52)*100</f>
        <v>#DIV/0!</v>
      </c>
      <c r="J52" s="155" t="e">
        <f>(E52/T!E52)*100</f>
        <v>#DIV/0!</v>
      </c>
      <c r="K52" s="155" t="e">
        <f t="shared" si="6"/>
        <v>#DIV/0!</v>
      </c>
      <c r="L52" s="241"/>
    </row>
    <row r="53" spans="1:12" x14ac:dyDescent="0.2">
      <c r="A53" s="153">
        <v>43</v>
      </c>
      <c r="B53" s="154" t="s">
        <v>61</v>
      </c>
      <c r="C53" s="155">
        <v>0</v>
      </c>
      <c r="D53" s="155">
        <v>0</v>
      </c>
      <c r="E53" s="155">
        <v>0</v>
      </c>
      <c r="F53" s="155">
        <f t="shared" si="5"/>
        <v>0</v>
      </c>
      <c r="G53" s="157" t="str">
        <f t="shared" si="4"/>
        <v/>
      </c>
      <c r="H53" s="155" t="e">
        <f>(C53/T!C53)*100</f>
        <v>#DIV/0!</v>
      </c>
      <c r="I53" s="155" t="e">
        <f>(D53/T!D53)*100</f>
        <v>#DIV/0!</v>
      </c>
      <c r="J53" s="155" t="e">
        <f>(E53/T!E53)*100</f>
        <v>#DIV/0!</v>
      </c>
      <c r="K53" s="155" t="e">
        <f t="shared" si="6"/>
        <v>#DIV/0!</v>
      </c>
      <c r="L53" s="241"/>
    </row>
    <row r="54" spans="1:12" x14ac:dyDescent="0.2">
      <c r="A54" s="153">
        <v>44</v>
      </c>
      <c r="B54" s="154" t="s">
        <v>62</v>
      </c>
      <c r="C54" s="155">
        <v>0</v>
      </c>
      <c r="D54" s="155">
        <v>0</v>
      </c>
      <c r="E54" s="155">
        <v>0</v>
      </c>
      <c r="F54" s="155">
        <f t="shared" si="5"/>
        <v>0</v>
      </c>
      <c r="G54" s="157" t="str">
        <f t="shared" si="4"/>
        <v/>
      </c>
      <c r="H54" s="155" t="e">
        <f>(C54/T!C54)*100</f>
        <v>#DIV/0!</v>
      </c>
      <c r="I54" s="155" t="e">
        <f>(D54/T!D54)*100</f>
        <v>#DIV/0!</v>
      </c>
      <c r="J54" s="155" t="e">
        <f>(E54/T!E54)*100</f>
        <v>#DIV/0!</v>
      </c>
      <c r="K54" s="155" t="e">
        <f t="shared" si="6"/>
        <v>#DIV/0!</v>
      </c>
      <c r="L54" s="241"/>
    </row>
    <row r="55" spans="1:12" x14ac:dyDescent="0.2">
      <c r="A55" s="153">
        <v>45</v>
      </c>
      <c r="B55" s="154" t="s">
        <v>63</v>
      </c>
      <c r="C55" s="155">
        <v>0</v>
      </c>
      <c r="D55" s="155">
        <v>0</v>
      </c>
      <c r="E55" s="155">
        <v>0</v>
      </c>
      <c r="F55" s="155">
        <f t="shared" si="5"/>
        <v>0</v>
      </c>
      <c r="G55" s="157" t="str">
        <f t="shared" si="4"/>
        <v/>
      </c>
      <c r="H55" s="155" t="e">
        <f>(C55/T!C55)*100</f>
        <v>#DIV/0!</v>
      </c>
      <c r="I55" s="155" t="e">
        <f>(D55/T!D55)*100</f>
        <v>#DIV/0!</v>
      </c>
      <c r="J55" s="155" t="e">
        <f>(E55/T!E55)*100</f>
        <v>#DIV/0!</v>
      </c>
      <c r="K55" s="155" t="e">
        <f t="shared" si="6"/>
        <v>#DIV/0!</v>
      </c>
      <c r="L55" s="241"/>
    </row>
    <row r="56" spans="1:12" x14ac:dyDescent="0.2">
      <c r="A56" s="153">
        <v>46</v>
      </c>
      <c r="B56" s="154" t="s">
        <v>64</v>
      </c>
      <c r="C56" s="155">
        <v>0</v>
      </c>
      <c r="D56" s="155">
        <v>0</v>
      </c>
      <c r="E56" s="155">
        <v>0</v>
      </c>
      <c r="F56" s="155">
        <f t="shared" si="5"/>
        <v>0</v>
      </c>
      <c r="G56" s="157" t="str">
        <f t="shared" si="4"/>
        <v/>
      </c>
      <c r="H56" s="155" t="e">
        <f>(C56/T!C56)*100</f>
        <v>#DIV/0!</v>
      </c>
      <c r="I56" s="155" t="e">
        <f>(D56/T!D56)*100</f>
        <v>#DIV/0!</v>
      </c>
      <c r="J56" s="155" t="e">
        <f>(E56/T!E56)*100</f>
        <v>#DIV/0!</v>
      </c>
      <c r="K56" s="155" t="e">
        <f t="shared" si="6"/>
        <v>#DIV/0!</v>
      </c>
      <c r="L56" s="241"/>
    </row>
    <row r="57" spans="1:12" s="152" customFormat="1" x14ac:dyDescent="0.2">
      <c r="A57" s="243" t="s">
        <v>65</v>
      </c>
      <c r="B57" s="244"/>
      <c r="C57" s="156">
        <f>SUM(C51:C56)</f>
        <v>0</v>
      </c>
      <c r="D57" s="156">
        <f>SUM(D51:D56)</f>
        <v>0</v>
      </c>
      <c r="E57" s="156">
        <f>SUM(E51:E56)</f>
        <v>0</v>
      </c>
      <c r="F57" s="156">
        <f t="shared" si="5"/>
        <v>0</v>
      </c>
      <c r="G57" s="158" t="str">
        <f t="shared" si="4"/>
        <v/>
      </c>
      <c r="H57" s="156" t="e">
        <f>(C57/T!C57)*100</f>
        <v>#DIV/0!</v>
      </c>
      <c r="I57" s="156" t="e">
        <f>(D57/T!D57)*100</f>
        <v>#DIV/0!</v>
      </c>
      <c r="J57" s="156" t="e">
        <f>(E57/T!E57)*100</f>
        <v>#DIV/0!</v>
      </c>
      <c r="K57" s="156" t="e">
        <f t="shared" si="6"/>
        <v>#DIV/0!</v>
      </c>
      <c r="L57" s="242"/>
    </row>
    <row r="58" spans="1:12" s="152" customFormat="1" x14ac:dyDescent="0.2">
      <c r="A58" s="243" t="s">
        <v>66</v>
      </c>
      <c r="B58" s="244"/>
      <c r="C58" s="156">
        <f>SUM(C18+C38+C40+C42+C50+C57)</f>
        <v>22114.16</v>
      </c>
      <c r="D58" s="156">
        <f>SUM(D18+D38+D40+D42+D50+D57)</f>
        <v>19381.669999999998</v>
      </c>
      <c r="E58" s="156">
        <f>SUM(E18+E38+E40+E42+E50+E57)</f>
        <v>22954.82</v>
      </c>
      <c r="F58" s="156">
        <f t="shared" si="5"/>
        <v>840.65999999999985</v>
      </c>
      <c r="G58" s="158">
        <f t="shared" si="4"/>
        <v>3.8014557188697187</v>
      </c>
      <c r="H58" s="156">
        <f>(C58/T!C58)*100</f>
        <v>12.919144001027732</v>
      </c>
      <c r="I58" s="156">
        <f>(D58/T!D58)*100</f>
        <v>9.7056312348174778</v>
      </c>
      <c r="J58" s="156">
        <f>(E58/T!E58)*100</f>
        <v>12.116154267115501</v>
      </c>
      <c r="K58" s="156">
        <f t="shared" si="6"/>
        <v>-0.80298973391223072</v>
      </c>
      <c r="L58" s="242"/>
    </row>
    <row r="59" spans="1:12" x14ac:dyDescent="0.2">
      <c r="G59" s="35" t="str">
        <f t="shared" si="4"/>
        <v/>
      </c>
      <c r="L59" s="241"/>
    </row>
    <row r="60" spans="1:12" x14ac:dyDescent="0.2">
      <c r="G60" s="35" t="str">
        <f t="shared" si="4"/>
        <v/>
      </c>
    </row>
  </sheetData>
  <mergeCells count="15">
    <mergeCell ref="L3:L59"/>
    <mergeCell ref="F4:G4"/>
    <mergeCell ref="C1:L1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workbookViewId="0">
      <selection activeCell="N19" sqref="N1:N104857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12" customWidth="1"/>
    <col min="4" max="4" width="12.42578125" style="12" customWidth="1"/>
    <col min="5" max="5" width="12.140625" style="12" customWidth="1"/>
    <col min="6" max="6" width="11.85546875" style="12" customWidth="1"/>
    <col min="7" max="7" width="11.7109375" style="35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5" customWidth="1"/>
    <col min="12" max="12" width="6.42578125" style="12" customWidth="1"/>
    <col min="13" max="199" width="9.140625" style="12" customWidth="1"/>
    <col min="200" max="16384" width="9.140625" style="12"/>
  </cols>
  <sheetData>
    <row r="1" spans="1:12" s="25" customFormat="1" ht="16.5" customHeight="1" x14ac:dyDescent="0.25">
      <c r="A1" s="16" t="s">
        <v>126</v>
      </c>
      <c r="C1" s="27" t="s">
        <v>127</v>
      </c>
    </row>
    <row r="2" spans="1:12" s="53" customFormat="1" ht="17.25" customHeight="1" x14ac:dyDescent="0.25">
      <c r="C2" s="27" t="s">
        <v>69</v>
      </c>
      <c r="I2" s="234" t="s">
        <v>3</v>
      </c>
      <c r="J2" s="234"/>
      <c r="K2" s="234"/>
      <c r="L2" s="238" t="s">
        <v>128</v>
      </c>
    </row>
    <row r="3" spans="1:12" s="28" customFormat="1" ht="14.25" customHeight="1" x14ac:dyDescent="0.2">
      <c r="A3" s="248" t="s">
        <v>4</v>
      </c>
      <c r="B3" s="248" t="s">
        <v>5</v>
      </c>
      <c r="C3" s="255" t="s">
        <v>6</v>
      </c>
      <c r="D3" s="255"/>
      <c r="E3" s="255"/>
      <c r="F3" s="255"/>
      <c r="G3" s="255"/>
      <c r="H3" s="255" t="s">
        <v>129</v>
      </c>
      <c r="I3" s="255"/>
      <c r="J3" s="255"/>
      <c r="K3" s="255"/>
      <c r="L3" s="241"/>
    </row>
    <row r="4" spans="1:12" s="28" customFormat="1" ht="38.25" customHeight="1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52" t="str">
        <f>F4</f>
        <v>GROWTH DURING THE YEAR 2024-25</v>
      </c>
      <c r="L4" s="241"/>
    </row>
    <row r="5" spans="1:12" s="28" customFormat="1" x14ac:dyDescent="0.2">
      <c r="A5" s="48"/>
      <c r="B5" s="48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40" t="s">
        <v>12</v>
      </c>
      <c r="L5" s="241"/>
    </row>
    <row r="6" spans="1:12" x14ac:dyDescent="0.2">
      <c r="A6" s="132">
        <v>1</v>
      </c>
      <c r="B6" s="133" t="s">
        <v>14</v>
      </c>
      <c r="C6" s="134">
        <v>7096.31</v>
      </c>
      <c r="D6" s="134">
        <v>6747.83</v>
      </c>
      <c r="E6" s="134">
        <v>7422.65</v>
      </c>
      <c r="F6" s="134">
        <f t="shared" ref="F6:F37" si="2">(E6-C6)</f>
        <v>326.33999999999924</v>
      </c>
      <c r="G6" s="136">
        <f>IF(C6=0,"",(E6-C6)/C6*100)</f>
        <v>4.5987280713497469</v>
      </c>
      <c r="H6" s="134">
        <f>(C6/T!C6)*100</f>
        <v>51.374958552876393</v>
      </c>
      <c r="I6" s="134">
        <f>(D6/T!D6)*100</f>
        <v>48.843166634094089</v>
      </c>
      <c r="J6" s="134">
        <f>(E6/T!E6)*100</f>
        <v>52.369213662779416</v>
      </c>
      <c r="K6" s="134">
        <f t="shared" ref="K6:K37" si="3">(J6-H6)</f>
        <v>0.99425510990302257</v>
      </c>
      <c r="L6" s="241"/>
    </row>
    <row r="7" spans="1:12" x14ac:dyDescent="0.2">
      <c r="A7" s="132">
        <v>2</v>
      </c>
      <c r="B7" s="133" t="s">
        <v>15</v>
      </c>
      <c r="C7" s="134">
        <v>2578.85</v>
      </c>
      <c r="D7" s="134">
        <v>2460.8000000000002</v>
      </c>
      <c r="E7" s="134">
        <v>2852.74</v>
      </c>
      <c r="F7" s="134">
        <f t="shared" si="2"/>
        <v>273.88999999999987</v>
      </c>
      <c r="G7" s="136">
        <f t="shared" ref="G7:G60" si="4">IF(C7=0,"",(E7-C7)/C7*100)</f>
        <v>10.620625472594369</v>
      </c>
      <c r="H7" s="134">
        <f>(C7/T!C7)*100</f>
        <v>43.607620194258814</v>
      </c>
      <c r="I7" s="134">
        <f>(D7/T!D7)*100</f>
        <v>39.357308963192089</v>
      </c>
      <c r="J7" s="134">
        <f>(E7/T!E7)*100</f>
        <v>47.18298677498958</v>
      </c>
      <c r="K7" s="134">
        <f t="shared" si="3"/>
        <v>3.5753665807307655</v>
      </c>
      <c r="L7" s="241"/>
    </row>
    <row r="8" spans="1:12" x14ac:dyDescent="0.2">
      <c r="A8" s="132">
        <v>3</v>
      </c>
      <c r="B8" s="133" t="s">
        <v>16</v>
      </c>
      <c r="C8" s="134">
        <v>1204.27</v>
      </c>
      <c r="D8" s="134">
        <v>1052.3399999999999</v>
      </c>
      <c r="E8" s="134">
        <v>1306.99</v>
      </c>
      <c r="F8" s="134">
        <f t="shared" si="2"/>
        <v>102.72000000000003</v>
      </c>
      <c r="G8" s="136">
        <f t="shared" si="4"/>
        <v>8.5296486668272102</v>
      </c>
      <c r="H8" s="134">
        <f>(C8/T!C8)*100</f>
        <v>63.302670311185871</v>
      </c>
      <c r="I8" s="134">
        <f>(D8/T!D8)*100</f>
        <v>46.987854974102518</v>
      </c>
      <c r="J8" s="134">
        <f>(E8/T!E8)*100</f>
        <v>61.677237291654876</v>
      </c>
      <c r="K8" s="134">
        <f t="shared" si="3"/>
        <v>-1.6254330195309947</v>
      </c>
      <c r="L8" s="241"/>
    </row>
    <row r="9" spans="1:12" x14ac:dyDescent="0.2">
      <c r="A9" s="132">
        <v>4</v>
      </c>
      <c r="B9" s="133" t="s">
        <v>17</v>
      </c>
      <c r="C9" s="134">
        <v>2397.91</v>
      </c>
      <c r="D9" s="134">
        <v>2232.92</v>
      </c>
      <c r="E9" s="134">
        <v>2512.4699999999998</v>
      </c>
      <c r="F9" s="134">
        <f t="shared" si="2"/>
        <v>114.55999999999995</v>
      </c>
      <c r="G9" s="136">
        <f t="shared" si="4"/>
        <v>4.7774937341268</v>
      </c>
      <c r="H9" s="134">
        <f>(C9/T!C9)*100</f>
        <v>44.379770356606137</v>
      </c>
      <c r="I9" s="134">
        <f>(D9/T!D9)*100</f>
        <v>35.778527307541324</v>
      </c>
      <c r="J9" s="134">
        <f>(E9/T!E9)*100</f>
        <v>49.449796785970847</v>
      </c>
      <c r="K9" s="134">
        <f t="shared" si="3"/>
        <v>5.0700264293647095</v>
      </c>
      <c r="L9" s="241"/>
    </row>
    <row r="10" spans="1:12" x14ac:dyDescent="0.2">
      <c r="A10" s="132">
        <v>5</v>
      </c>
      <c r="B10" s="133" t="s">
        <v>18</v>
      </c>
      <c r="C10" s="134">
        <v>3404.62</v>
      </c>
      <c r="D10" s="134">
        <v>3304.75</v>
      </c>
      <c r="E10" s="134">
        <v>3626.67</v>
      </c>
      <c r="F10" s="134">
        <f t="shared" si="2"/>
        <v>222.05000000000018</v>
      </c>
      <c r="G10" s="136">
        <f t="shared" si="4"/>
        <v>6.5220200785990858</v>
      </c>
      <c r="H10" s="134">
        <f>(C10/T!C10)*100</f>
        <v>67.694087986288679</v>
      </c>
      <c r="I10" s="134">
        <f>(D10/T!D10)*100</f>
        <v>58.93530357989949</v>
      </c>
      <c r="J10" s="134">
        <f>(E10/T!E10)*100</f>
        <v>66.561624200022393</v>
      </c>
      <c r="K10" s="134">
        <f t="shared" si="3"/>
        <v>-1.1324637862662854</v>
      </c>
      <c r="L10" s="241"/>
    </row>
    <row r="11" spans="1:12" x14ac:dyDescent="0.2">
      <c r="A11" s="132">
        <v>6</v>
      </c>
      <c r="B11" s="133" t="s">
        <v>19</v>
      </c>
      <c r="C11" s="134">
        <v>1354.46</v>
      </c>
      <c r="D11" s="134">
        <v>1221.23</v>
      </c>
      <c r="E11" s="134">
        <v>1980.07</v>
      </c>
      <c r="F11" s="134">
        <f t="shared" si="2"/>
        <v>625.6099999999999</v>
      </c>
      <c r="G11" s="136">
        <f t="shared" si="4"/>
        <v>46.188887084151609</v>
      </c>
      <c r="H11" s="134">
        <f>(C11/T!C11)*100</f>
        <v>28.534230501033331</v>
      </c>
      <c r="I11" s="134">
        <f>(D11/T!D11)*100</f>
        <v>19.399537739370786</v>
      </c>
      <c r="J11" s="134">
        <f>(E11/T!E11)*100</f>
        <v>33.951875774821289</v>
      </c>
      <c r="K11" s="134">
        <f t="shared" si="3"/>
        <v>5.4176452737879579</v>
      </c>
      <c r="L11" s="241"/>
    </row>
    <row r="12" spans="1:12" x14ac:dyDescent="0.2">
      <c r="A12" s="132">
        <v>7</v>
      </c>
      <c r="B12" s="133" t="s">
        <v>20</v>
      </c>
      <c r="C12" s="134">
        <v>466.27</v>
      </c>
      <c r="D12" s="134">
        <v>463.37</v>
      </c>
      <c r="E12" s="134">
        <v>537.51</v>
      </c>
      <c r="F12" s="134">
        <f t="shared" si="2"/>
        <v>71.240000000000009</v>
      </c>
      <c r="G12" s="136">
        <f t="shared" si="4"/>
        <v>15.278701181718748</v>
      </c>
      <c r="H12" s="134">
        <f>(C12/T!C12)*100</f>
        <v>45.87420430731693</v>
      </c>
      <c r="I12" s="134">
        <f>(D12/T!D12)*100</f>
        <v>37.683387007579448</v>
      </c>
      <c r="J12" s="134">
        <f>(E12/T!E12)*100</f>
        <v>46.36104881835432</v>
      </c>
      <c r="K12" s="134">
        <f t="shared" si="3"/>
        <v>0.48684451103738979</v>
      </c>
      <c r="L12" s="241"/>
    </row>
    <row r="13" spans="1:12" x14ac:dyDescent="0.2">
      <c r="A13" s="132">
        <v>8</v>
      </c>
      <c r="B13" s="133" t="s">
        <v>21</v>
      </c>
      <c r="C13" s="134">
        <v>224.69</v>
      </c>
      <c r="D13" s="134">
        <v>210.69</v>
      </c>
      <c r="E13" s="134">
        <v>211.73</v>
      </c>
      <c r="F13" s="134">
        <f t="shared" si="2"/>
        <v>-12.960000000000008</v>
      </c>
      <c r="G13" s="136">
        <f t="shared" si="4"/>
        <v>-5.7679469491299162</v>
      </c>
      <c r="H13" s="134">
        <f>(C13/T!C13)*100</f>
        <v>77.433918048040795</v>
      </c>
      <c r="I13" s="134">
        <f>(D13/T!D13)*100</f>
        <v>71.359864521591874</v>
      </c>
      <c r="J13" s="134">
        <f>(E13/T!E13)*100</f>
        <v>75.932434370965424</v>
      </c>
      <c r="K13" s="134">
        <f t="shared" si="3"/>
        <v>-1.5014836770753703</v>
      </c>
      <c r="L13" s="241"/>
    </row>
    <row r="14" spans="1:12" x14ac:dyDescent="0.2">
      <c r="A14" s="132">
        <v>9</v>
      </c>
      <c r="B14" s="133" t="s">
        <v>22</v>
      </c>
      <c r="C14" s="134">
        <v>5558.76</v>
      </c>
      <c r="D14" s="134">
        <v>5655.92</v>
      </c>
      <c r="E14" s="134">
        <v>5643.67</v>
      </c>
      <c r="F14" s="134">
        <f t="shared" si="2"/>
        <v>84.909999999999854</v>
      </c>
      <c r="G14" s="136">
        <f t="shared" si="4"/>
        <v>1.5274989386122058</v>
      </c>
      <c r="H14" s="134">
        <f>(C14/T!C14)*100</f>
        <v>40.131162879345752</v>
      </c>
      <c r="I14" s="134">
        <f>(D14/T!D14)*100</f>
        <v>39.92728838626104</v>
      </c>
      <c r="J14" s="134">
        <f>(E14/T!E14)*100</f>
        <v>38.524475462419716</v>
      </c>
      <c r="K14" s="134">
        <f t="shared" si="3"/>
        <v>-1.6066874169260359</v>
      </c>
      <c r="L14" s="241"/>
    </row>
    <row r="15" spans="1:12" x14ac:dyDescent="0.2">
      <c r="A15" s="132">
        <v>10</v>
      </c>
      <c r="B15" s="133" t="s">
        <v>23</v>
      </c>
      <c r="C15" s="134">
        <v>12365.68</v>
      </c>
      <c r="D15" s="134">
        <v>11057.93</v>
      </c>
      <c r="E15" s="134">
        <v>12645.93</v>
      </c>
      <c r="F15" s="134">
        <f t="shared" si="2"/>
        <v>280.25</v>
      </c>
      <c r="G15" s="136">
        <f t="shared" si="4"/>
        <v>2.2663533263031228</v>
      </c>
      <c r="H15" s="134">
        <f>(C15/T!C15)*100</f>
        <v>27.514887038297104</v>
      </c>
      <c r="I15" s="134">
        <f>(D15/T!D15)*100</f>
        <v>22.127711602334209</v>
      </c>
      <c r="J15" s="134">
        <f>(E15/T!E15)*100</f>
        <v>27.882894721756006</v>
      </c>
      <c r="K15" s="134">
        <f t="shared" si="3"/>
        <v>0.36800768345890233</v>
      </c>
      <c r="L15" s="241"/>
    </row>
    <row r="16" spans="1:12" x14ac:dyDescent="0.2">
      <c r="A16" s="132">
        <v>11</v>
      </c>
      <c r="B16" s="133" t="s">
        <v>24</v>
      </c>
      <c r="C16" s="134">
        <v>1380.78</v>
      </c>
      <c r="D16" s="134">
        <v>1182.56</v>
      </c>
      <c r="E16" s="134">
        <v>1355.43</v>
      </c>
      <c r="F16" s="134">
        <f t="shared" si="2"/>
        <v>-25.349999999999909</v>
      </c>
      <c r="G16" s="136">
        <f t="shared" si="4"/>
        <v>-1.8359188284882393</v>
      </c>
      <c r="H16" s="134">
        <f>(C16/T!C16)*100</f>
        <v>36.149385414894027</v>
      </c>
      <c r="I16" s="134">
        <f>(D16/T!D16)*100</f>
        <v>23.780614101942771</v>
      </c>
      <c r="J16" s="134">
        <f>(E16/T!E16)*100</f>
        <v>40.415596962188374</v>
      </c>
      <c r="K16" s="134">
        <f t="shared" si="3"/>
        <v>4.2662115472943469</v>
      </c>
      <c r="L16" s="241"/>
    </row>
    <row r="17" spans="1:12" x14ac:dyDescent="0.2">
      <c r="A17" s="132">
        <v>12</v>
      </c>
      <c r="B17" s="133" t="s">
        <v>25</v>
      </c>
      <c r="C17" s="134">
        <v>3308.25</v>
      </c>
      <c r="D17" s="134">
        <v>3560.86</v>
      </c>
      <c r="E17" s="134">
        <v>3719.28</v>
      </c>
      <c r="F17" s="134">
        <f t="shared" si="2"/>
        <v>411.0300000000002</v>
      </c>
      <c r="G17" s="136">
        <f t="shared" si="4"/>
        <v>12.424393561550675</v>
      </c>
      <c r="H17" s="134">
        <f>(C17/T!C17)*100</f>
        <v>64.647718057197565</v>
      </c>
      <c r="I17" s="134">
        <f>(D17/T!D17)*100</f>
        <v>60.842672535313547</v>
      </c>
      <c r="J17" s="134">
        <f>(E17/T!E17)*100</f>
        <v>65.601667874888221</v>
      </c>
      <c r="K17" s="134">
        <f t="shared" si="3"/>
        <v>0.95394981769065623</v>
      </c>
      <c r="L17" s="241"/>
    </row>
    <row r="18" spans="1:12" s="131" customFormat="1" x14ac:dyDescent="0.2">
      <c r="A18" s="243" t="s">
        <v>26</v>
      </c>
      <c r="B18" s="244"/>
      <c r="C18" s="135">
        <f>SUM(C6:C17)</f>
        <v>41340.85</v>
      </c>
      <c r="D18" s="135">
        <f>SUM(D6:D17)</f>
        <v>39151.199999999997</v>
      </c>
      <c r="E18" s="135">
        <f>SUM(E6:E17)</f>
        <v>43815.139999999992</v>
      </c>
      <c r="F18" s="135">
        <f t="shared" si="2"/>
        <v>2474.2899999999936</v>
      </c>
      <c r="G18" s="137">
        <f t="shared" si="4"/>
        <v>5.9850970650095334</v>
      </c>
      <c r="H18" s="135">
        <f>(C18/T!C18)*100</f>
        <v>39.057859524031088</v>
      </c>
      <c r="I18" s="135">
        <f>(D18/T!D18)*100</f>
        <v>33.479761826374059</v>
      </c>
      <c r="J18" s="135">
        <f>(E18/T!E18)*100</f>
        <v>40.136593142843211</v>
      </c>
      <c r="K18" s="135">
        <f t="shared" si="3"/>
        <v>1.078733618812123</v>
      </c>
      <c r="L18" s="242"/>
    </row>
    <row r="19" spans="1:12" x14ac:dyDescent="0.2">
      <c r="A19" s="132">
        <v>13</v>
      </c>
      <c r="B19" s="133" t="s">
        <v>27</v>
      </c>
      <c r="C19" s="134">
        <v>5264.39</v>
      </c>
      <c r="D19" s="134">
        <v>4531.6000000000004</v>
      </c>
      <c r="E19" s="134">
        <v>5749.86</v>
      </c>
      <c r="F19" s="134">
        <f t="shared" si="2"/>
        <v>485.46999999999935</v>
      </c>
      <c r="G19" s="136">
        <f t="shared" si="4"/>
        <v>9.221771183365961</v>
      </c>
      <c r="H19" s="134">
        <f>(C19/T!C19)*100</f>
        <v>74.407182361829015</v>
      </c>
      <c r="I19" s="134">
        <f>(D19/T!D19)*100</f>
        <v>53.666000322119167</v>
      </c>
      <c r="J19" s="134">
        <f>(E19/T!E19)*100</f>
        <v>70.529400436434287</v>
      </c>
      <c r="K19" s="134">
        <f t="shared" si="3"/>
        <v>-3.8777819253947285</v>
      </c>
      <c r="L19" s="241"/>
    </row>
    <row r="20" spans="1:12" x14ac:dyDescent="0.2">
      <c r="A20" s="132">
        <v>14</v>
      </c>
      <c r="B20" s="133" t="s">
        <v>28</v>
      </c>
      <c r="C20" s="134">
        <v>1153.78</v>
      </c>
      <c r="D20" s="134">
        <v>924.22</v>
      </c>
      <c r="E20" s="134">
        <v>1074.76</v>
      </c>
      <c r="F20" s="134">
        <f t="shared" si="2"/>
        <v>-79.019999999999982</v>
      </c>
      <c r="G20" s="136">
        <f t="shared" si="4"/>
        <v>-6.8487926641127403</v>
      </c>
      <c r="H20" s="134">
        <f>(C20/T!C20)*100</f>
        <v>71.086274775579611</v>
      </c>
      <c r="I20" s="134">
        <f>(D20/T!D20)*100</f>
        <v>54.229988382054387</v>
      </c>
      <c r="J20" s="134">
        <f>(E20/T!E20)*100</f>
        <v>68.792124583154646</v>
      </c>
      <c r="K20" s="134">
        <f t="shared" si="3"/>
        <v>-2.294150192424965</v>
      </c>
      <c r="L20" s="241"/>
    </row>
    <row r="21" spans="1:12" x14ac:dyDescent="0.2">
      <c r="A21" s="132">
        <v>15</v>
      </c>
      <c r="B21" s="133" t="s">
        <v>29</v>
      </c>
      <c r="C21" s="134">
        <v>109.11</v>
      </c>
      <c r="D21" s="134">
        <v>100.03</v>
      </c>
      <c r="E21" s="134">
        <v>118.41</v>
      </c>
      <c r="F21" s="134">
        <f t="shared" si="2"/>
        <v>9.2999999999999972</v>
      </c>
      <c r="G21" s="136">
        <f t="shared" si="4"/>
        <v>8.5235083860324412</v>
      </c>
      <c r="H21" s="134">
        <f>(C21/T!C21)*100</f>
        <v>89.610709592641257</v>
      </c>
      <c r="I21" s="134">
        <f>(D21/T!D21)*100</f>
        <v>73.85558180744242</v>
      </c>
      <c r="J21" s="134">
        <f>(E21/T!E21)*100</f>
        <v>89.984041340527384</v>
      </c>
      <c r="K21" s="134">
        <f t="shared" si="3"/>
        <v>0.37333174788612666</v>
      </c>
      <c r="L21" s="241"/>
    </row>
    <row r="22" spans="1:12" x14ac:dyDescent="0.2">
      <c r="A22" s="132">
        <v>16</v>
      </c>
      <c r="B22" s="133" t="s">
        <v>30</v>
      </c>
      <c r="C22" s="134">
        <v>292.25</v>
      </c>
      <c r="D22" s="134">
        <v>285.2</v>
      </c>
      <c r="E22" s="134">
        <v>287.02999999999997</v>
      </c>
      <c r="F22" s="134">
        <f t="shared" si="2"/>
        <v>-5.2200000000000273</v>
      </c>
      <c r="G22" s="136">
        <f t="shared" si="4"/>
        <v>-1.7861420017108733</v>
      </c>
      <c r="H22" s="134">
        <f>(C22/T!C22)*100</f>
        <v>82.379636937647987</v>
      </c>
      <c r="I22" s="134">
        <f>(D22/T!D22)*100</f>
        <v>73.057021363799365</v>
      </c>
      <c r="J22" s="134">
        <f>(E22/T!E22)*100</f>
        <v>78.318644437774552</v>
      </c>
      <c r="K22" s="134">
        <f t="shared" si="3"/>
        <v>-4.0609924998734357</v>
      </c>
      <c r="L22" s="241"/>
    </row>
    <row r="23" spans="1:12" x14ac:dyDescent="0.2">
      <c r="A23" s="132">
        <v>17</v>
      </c>
      <c r="B23" s="133" t="s">
        <v>31</v>
      </c>
      <c r="C23" s="134">
        <v>294.97000000000003</v>
      </c>
      <c r="D23" s="134">
        <v>165.62</v>
      </c>
      <c r="E23" s="134">
        <v>168.06</v>
      </c>
      <c r="F23" s="134">
        <f t="shared" si="2"/>
        <v>-126.91000000000003</v>
      </c>
      <c r="G23" s="136">
        <f t="shared" si="4"/>
        <v>-43.024714377733332</v>
      </c>
      <c r="H23" s="134">
        <f>(C23/T!C23)*100</f>
        <v>78.336962872470394</v>
      </c>
      <c r="I23" s="134">
        <f>(D23/T!D23)*100</f>
        <v>27.904233989857296</v>
      </c>
      <c r="J23" s="134">
        <f>(E23/T!E23)*100</f>
        <v>36.524460478560407</v>
      </c>
      <c r="K23" s="134">
        <f t="shared" si="3"/>
        <v>-41.812502393909988</v>
      </c>
      <c r="L23" s="241"/>
    </row>
    <row r="24" spans="1:12" x14ac:dyDescent="0.2">
      <c r="A24" s="132">
        <v>18</v>
      </c>
      <c r="B24" s="133" t="s">
        <v>32</v>
      </c>
      <c r="C24" s="134">
        <v>10147.41</v>
      </c>
      <c r="D24" s="134">
        <v>8778.93</v>
      </c>
      <c r="E24" s="134">
        <v>10694.46</v>
      </c>
      <c r="F24" s="134">
        <f t="shared" si="2"/>
        <v>547.04999999999927</v>
      </c>
      <c r="G24" s="136">
        <f t="shared" si="4"/>
        <v>5.3910308147596213</v>
      </c>
      <c r="H24" s="134">
        <f>(C24/T!C24)*100</f>
        <v>66.758310077090982</v>
      </c>
      <c r="I24" s="134">
        <f>(D24/T!D24)*100</f>
        <v>39.552996662365473</v>
      </c>
      <c r="J24" s="134">
        <f>(E24/T!E24)*100</f>
        <v>51.645744938751179</v>
      </c>
      <c r="K24" s="134">
        <f t="shared" si="3"/>
        <v>-15.112565138339804</v>
      </c>
      <c r="L24" s="241"/>
    </row>
    <row r="25" spans="1:12" x14ac:dyDescent="0.2">
      <c r="A25" s="132">
        <v>19</v>
      </c>
      <c r="B25" s="133" t="s">
        <v>33</v>
      </c>
      <c r="C25" s="134">
        <v>5905.2</v>
      </c>
      <c r="D25" s="134">
        <v>4910.21</v>
      </c>
      <c r="E25" s="134">
        <v>7086.98</v>
      </c>
      <c r="F25" s="134">
        <f t="shared" si="2"/>
        <v>1181.7799999999997</v>
      </c>
      <c r="G25" s="136">
        <f t="shared" si="4"/>
        <v>20.012531328320797</v>
      </c>
      <c r="H25" s="134">
        <f>(C25/T!C25)*100</f>
        <v>61.50827130634768</v>
      </c>
      <c r="I25" s="134">
        <f>(D25/T!D25)*100</f>
        <v>43.059062054136341</v>
      </c>
      <c r="J25" s="134">
        <f>(E25/T!E25)*100</f>
        <v>66.626554616160576</v>
      </c>
      <c r="K25" s="134">
        <f t="shared" si="3"/>
        <v>5.1182833098128953</v>
      </c>
      <c r="L25" s="241"/>
    </row>
    <row r="26" spans="1:12" x14ac:dyDescent="0.2">
      <c r="A26" s="132">
        <v>20</v>
      </c>
      <c r="B26" s="133" t="s">
        <v>34</v>
      </c>
      <c r="C26" s="134">
        <v>2549.8200000000002</v>
      </c>
      <c r="D26" s="134">
        <v>2352.1799999999998</v>
      </c>
      <c r="E26" s="134">
        <v>1796.23</v>
      </c>
      <c r="F26" s="134">
        <f t="shared" si="2"/>
        <v>-753.59000000000015</v>
      </c>
      <c r="G26" s="136">
        <f t="shared" si="4"/>
        <v>-29.554635229153437</v>
      </c>
      <c r="H26" s="134">
        <f>(C26/T!C26)*100</f>
        <v>52.135775231918345</v>
      </c>
      <c r="I26" s="134">
        <f>(D26/T!D26)*100</f>
        <v>42.545594643138145</v>
      </c>
      <c r="J26" s="134">
        <f>(E26/T!E26)*100</f>
        <v>33.899574988487693</v>
      </c>
      <c r="K26" s="134">
        <f t="shared" si="3"/>
        <v>-18.236200243430652</v>
      </c>
      <c r="L26" s="241"/>
    </row>
    <row r="27" spans="1:12" x14ac:dyDescent="0.2">
      <c r="A27" s="132">
        <v>21</v>
      </c>
      <c r="B27" s="133" t="s">
        <v>35</v>
      </c>
      <c r="C27" s="134">
        <v>1049.45</v>
      </c>
      <c r="D27" s="134">
        <v>852.81</v>
      </c>
      <c r="E27" s="134">
        <v>1196.48</v>
      </c>
      <c r="F27" s="134">
        <f t="shared" si="2"/>
        <v>147.02999999999997</v>
      </c>
      <c r="G27" s="136">
        <f t="shared" si="4"/>
        <v>14.010195816856447</v>
      </c>
      <c r="H27" s="134">
        <f>(C27/T!C27)*100</f>
        <v>62.549171534151867</v>
      </c>
      <c r="I27" s="134">
        <f>(D27/T!D27)*100</f>
        <v>39.504257034065532</v>
      </c>
      <c r="J27" s="134">
        <f>(E27/T!E27)*100</f>
        <v>60.816834828576518</v>
      </c>
      <c r="K27" s="134">
        <f t="shared" si="3"/>
        <v>-1.7323367055753494</v>
      </c>
      <c r="L27" s="241"/>
    </row>
    <row r="28" spans="1:12" x14ac:dyDescent="0.2">
      <c r="A28" s="132">
        <v>22</v>
      </c>
      <c r="B28" s="133" t="s">
        <v>36</v>
      </c>
      <c r="C28" s="134">
        <v>1905.59</v>
      </c>
      <c r="D28" s="134">
        <v>1849.26</v>
      </c>
      <c r="E28" s="134">
        <v>1741.44</v>
      </c>
      <c r="F28" s="134">
        <f t="shared" si="2"/>
        <v>-164.14999999999986</v>
      </c>
      <c r="G28" s="136">
        <f t="shared" si="4"/>
        <v>-8.6141300069794582</v>
      </c>
      <c r="H28" s="134">
        <f>(C28/T!C28)*100</f>
        <v>39.01507706419013</v>
      </c>
      <c r="I28" s="134">
        <f>(D28/T!D28)*100</f>
        <v>36.957038736482794</v>
      </c>
      <c r="J28" s="134">
        <f>(E28/T!E28)*100</f>
        <v>46.045356834064428</v>
      </c>
      <c r="K28" s="134">
        <f t="shared" si="3"/>
        <v>7.0302797698742978</v>
      </c>
      <c r="L28" s="241"/>
    </row>
    <row r="29" spans="1:12" x14ac:dyDescent="0.2">
      <c r="A29" s="132">
        <v>23</v>
      </c>
      <c r="B29" s="133" t="s">
        <v>37</v>
      </c>
      <c r="C29" s="134">
        <v>13.1</v>
      </c>
      <c r="D29" s="134">
        <v>9.1199999999999992</v>
      </c>
      <c r="E29" s="134">
        <v>10.18</v>
      </c>
      <c r="F29" s="134">
        <f t="shared" si="2"/>
        <v>-2.92</v>
      </c>
      <c r="G29" s="136">
        <f t="shared" si="4"/>
        <v>-22.290076335877863</v>
      </c>
      <c r="H29" s="134">
        <f>(C29/T!C29)*100</f>
        <v>59.491371480472296</v>
      </c>
      <c r="I29" s="134">
        <f>(D29/T!D29)*100</f>
        <v>36.161776367961934</v>
      </c>
      <c r="J29" s="134">
        <f>(E29/T!E29)*100</f>
        <v>50.950950950950947</v>
      </c>
      <c r="K29" s="134">
        <f t="shared" si="3"/>
        <v>-8.5404205295213487</v>
      </c>
      <c r="L29" s="241"/>
    </row>
    <row r="30" spans="1:12" x14ac:dyDescent="0.2">
      <c r="A30" s="132">
        <v>24</v>
      </c>
      <c r="B30" s="133" t="s">
        <v>38</v>
      </c>
      <c r="C30" s="134">
        <v>269.76</v>
      </c>
      <c r="D30" s="134">
        <v>335.88</v>
      </c>
      <c r="E30" s="134">
        <v>244.76</v>
      </c>
      <c r="F30" s="134">
        <f t="shared" si="2"/>
        <v>-25</v>
      </c>
      <c r="G30" s="136">
        <f t="shared" si="4"/>
        <v>-9.2674970344009502</v>
      </c>
      <c r="H30" s="134">
        <f>(C30/T!C30)*100</f>
        <v>47.472898775165426</v>
      </c>
      <c r="I30" s="134">
        <f>(D30/T!D30)*100</f>
        <v>69.342251950947599</v>
      </c>
      <c r="J30" s="134">
        <f>(E30/T!E30)*100</f>
        <v>50.125949742980602</v>
      </c>
      <c r="K30" s="134">
        <f t="shared" si="3"/>
        <v>2.6530509678151759</v>
      </c>
      <c r="L30" s="241"/>
    </row>
    <row r="31" spans="1:12" x14ac:dyDescent="0.2">
      <c r="A31" s="132">
        <v>25</v>
      </c>
      <c r="B31" s="133" t="s">
        <v>39</v>
      </c>
      <c r="C31" s="134">
        <v>3.05</v>
      </c>
      <c r="D31" s="134">
        <v>1.72</v>
      </c>
      <c r="E31" s="134">
        <v>2.77</v>
      </c>
      <c r="F31" s="134">
        <f t="shared" si="2"/>
        <v>-0.2799999999999998</v>
      </c>
      <c r="G31" s="136">
        <f t="shared" si="4"/>
        <v>-9.1803278688524532</v>
      </c>
      <c r="H31" s="134">
        <f>(C31/T!C31)*100</f>
        <v>35.840188014101052</v>
      </c>
      <c r="I31" s="134">
        <f>(D31/T!D31)*100</f>
        <v>17.916666666666668</v>
      </c>
      <c r="J31" s="134">
        <f>(E31/T!E31)*100</f>
        <v>35.880829015544045</v>
      </c>
      <c r="K31" s="134">
        <f t="shared" si="3"/>
        <v>4.0641001442992319E-2</v>
      </c>
      <c r="L31" s="241"/>
    </row>
    <row r="32" spans="1:12" x14ac:dyDescent="0.2">
      <c r="A32" s="132">
        <v>26</v>
      </c>
      <c r="B32" s="133" t="s">
        <v>40</v>
      </c>
      <c r="C32" s="134">
        <v>2624.54</v>
      </c>
      <c r="D32" s="134">
        <v>2431.7600000000002</v>
      </c>
      <c r="E32" s="134">
        <v>2845.51</v>
      </c>
      <c r="F32" s="134">
        <f t="shared" si="2"/>
        <v>220.97000000000025</v>
      </c>
      <c r="G32" s="136">
        <f t="shared" si="4"/>
        <v>8.4193801580467529</v>
      </c>
      <c r="H32" s="134">
        <f>(C32/T!C32)*100</f>
        <v>70.736026175569293</v>
      </c>
      <c r="I32" s="134">
        <f>(D32/T!D32)*100</f>
        <v>55.978711257619572</v>
      </c>
      <c r="J32" s="134">
        <f>(E32/T!E32)*100</f>
        <v>70.398042567719685</v>
      </c>
      <c r="K32" s="134">
        <f t="shared" si="3"/>
        <v>-0.33798360784960835</v>
      </c>
      <c r="L32" s="241"/>
    </row>
    <row r="33" spans="1:12" x14ac:dyDescent="0.2">
      <c r="A33" s="132">
        <v>27</v>
      </c>
      <c r="B33" s="133" t="s">
        <v>41</v>
      </c>
      <c r="C33" s="134">
        <v>70.63</v>
      </c>
      <c r="D33" s="134">
        <v>65.819999999999993</v>
      </c>
      <c r="E33" s="134">
        <v>61.8</v>
      </c>
      <c r="F33" s="134">
        <f t="shared" si="2"/>
        <v>-8.8299999999999983</v>
      </c>
      <c r="G33" s="136">
        <f t="shared" si="4"/>
        <v>-12.501769786209824</v>
      </c>
      <c r="H33" s="134">
        <f>(C33/T!C33)*100</f>
        <v>1320.1869158878505</v>
      </c>
      <c r="I33" s="134">
        <f>(D33/T!D33)*100</f>
        <v>295.15695067264568</v>
      </c>
      <c r="J33" s="134">
        <f>(E33/T!E33)*100</f>
        <v>89.254766031195842</v>
      </c>
      <c r="K33" s="134">
        <f t="shared" si="3"/>
        <v>-1230.9321498566546</v>
      </c>
      <c r="L33" s="241"/>
    </row>
    <row r="34" spans="1:12" x14ac:dyDescent="0.2">
      <c r="A34" s="132">
        <v>28</v>
      </c>
      <c r="B34" s="133" t="s">
        <v>42</v>
      </c>
      <c r="C34" s="134">
        <v>322.88</v>
      </c>
      <c r="D34" s="134">
        <v>229.62</v>
      </c>
      <c r="E34" s="134">
        <v>423.3</v>
      </c>
      <c r="F34" s="134">
        <f t="shared" si="2"/>
        <v>100.42000000000002</v>
      </c>
      <c r="G34" s="136">
        <f t="shared" si="4"/>
        <v>31.101337958374636</v>
      </c>
      <c r="H34" s="134">
        <f>(C34/T!C34)*100</f>
        <v>154.05315139081063</v>
      </c>
      <c r="I34" s="134">
        <f>(D34/T!D34)*100</f>
        <v>65.383410689370422</v>
      </c>
      <c r="J34" s="134">
        <f>(E34/T!E34)*100</f>
        <v>131.80346244862372</v>
      </c>
      <c r="K34" s="134">
        <f t="shared" si="3"/>
        <v>-22.249688942186907</v>
      </c>
      <c r="L34" s="241"/>
    </row>
    <row r="35" spans="1:12" x14ac:dyDescent="0.2">
      <c r="A35" s="132">
        <v>29</v>
      </c>
      <c r="B35" s="133" t="s">
        <v>43</v>
      </c>
      <c r="C35" s="134">
        <v>19.59</v>
      </c>
      <c r="D35" s="134">
        <v>24.61</v>
      </c>
      <c r="E35" s="134">
        <v>27.08</v>
      </c>
      <c r="F35" s="134">
        <f t="shared" si="2"/>
        <v>7.4899999999999984</v>
      </c>
      <c r="G35" s="136">
        <f t="shared" si="4"/>
        <v>38.233792751403769</v>
      </c>
      <c r="H35" s="134">
        <f>(C35/T!C35)*100</f>
        <v>43.206881340979265</v>
      </c>
      <c r="I35" s="134">
        <f>(D35/T!D35)*100</f>
        <v>46.840502474305289</v>
      </c>
      <c r="J35" s="134">
        <f>(E35/T!E35)*100</f>
        <v>59.165392178282708</v>
      </c>
      <c r="K35" s="134">
        <f t="shared" si="3"/>
        <v>15.958510837303443</v>
      </c>
      <c r="L35" s="241"/>
    </row>
    <row r="36" spans="1:12" x14ac:dyDescent="0.2">
      <c r="A36" s="132">
        <v>30</v>
      </c>
      <c r="B36" s="133" t="s">
        <v>44</v>
      </c>
      <c r="C36" s="134">
        <v>10.89</v>
      </c>
      <c r="D36" s="134">
        <v>11.79</v>
      </c>
      <c r="E36" s="134">
        <v>10.17</v>
      </c>
      <c r="F36" s="134">
        <f t="shared" si="2"/>
        <v>-0.72000000000000064</v>
      </c>
      <c r="G36" s="136">
        <f t="shared" si="4"/>
        <v>-6.6115702479338898</v>
      </c>
      <c r="H36" s="134">
        <f>(C36/T!C36)*100</f>
        <v>81.026785714285722</v>
      </c>
      <c r="I36" s="134">
        <f>(D36/T!D36)*100</f>
        <v>83.086680761099359</v>
      </c>
      <c r="J36" s="134">
        <f>(E36/T!E36)*100</f>
        <v>68.577208361429527</v>
      </c>
      <c r="K36" s="134">
        <f t="shared" si="3"/>
        <v>-12.449577352856195</v>
      </c>
      <c r="L36" s="241"/>
    </row>
    <row r="37" spans="1:12" x14ac:dyDescent="0.2">
      <c r="A37" s="132">
        <v>31</v>
      </c>
      <c r="B37" s="133" t="s">
        <v>45</v>
      </c>
      <c r="C37" s="134">
        <v>1072.83</v>
      </c>
      <c r="D37" s="134">
        <v>946.99</v>
      </c>
      <c r="E37" s="134">
        <v>1111.31</v>
      </c>
      <c r="F37" s="134">
        <f t="shared" si="2"/>
        <v>38.480000000000018</v>
      </c>
      <c r="G37" s="136">
        <f t="shared" si="4"/>
        <v>3.5867751647511743</v>
      </c>
      <c r="H37" s="134">
        <f>(C37/T!C37)*100</f>
        <v>63.442399011253492</v>
      </c>
      <c r="I37" s="134">
        <f>(D37/T!D37)*100</f>
        <v>47.826811579564051</v>
      </c>
      <c r="J37" s="134">
        <f>(E37/T!E37)*100</f>
        <v>59.879197379197372</v>
      </c>
      <c r="K37" s="134">
        <f t="shared" si="3"/>
        <v>-3.5632016320561206</v>
      </c>
      <c r="L37" s="241"/>
    </row>
    <row r="38" spans="1:12" s="131" customFormat="1" x14ac:dyDescent="0.2">
      <c r="A38" s="243" t="s">
        <v>46</v>
      </c>
      <c r="B38" s="244"/>
      <c r="C38" s="135">
        <f>SUM(C19:C37)</f>
        <v>33079.24</v>
      </c>
      <c r="D38" s="135">
        <f>SUM(D19:D37)</f>
        <v>28807.370000000003</v>
      </c>
      <c r="E38" s="135">
        <f>SUM(E19:E37)</f>
        <v>34650.589999999997</v>
      </c>
      <c r="F38" s="135">
        <f t="shared" ref="F38:F58" si="5">(E38-C38)</f>
        <v>1571.3499999999985</v>
      </c>
      <c r="G38" s="137">
        <f t="shared" si="4"/>
        <v>4.750260284093585</v>
      </c>
      <c r="H38" s="135">
        <f>(C38/T!C38)*100</f>
        <v>63.517742556751578</v>
      </c>
      <c r="I38" s="135">
        <f>(D38/T!D38)*100</f>
        <v>44.427557038562817</v>
      </c>
      <c r="J38" s="135">
        <f>(E38/T!E38)*100</f>
        <v>57.818283815694791</v>
      </c>
      <c r="K38" s="135">
        <f t="shared" ref="K38:K58" si="6">(J38-H38)</f>
        <v>-5.6994587410567874</v>
      </c>
      <c r="L38" s="242"/>
    </row>
    <row r="39" spans="1:12" x14ac:dyDescent="0.2">
      <c r="A39" s="132">
        <v>32</v>
      </c>
      <c r="B39" s="133" t="s">
        <v>47</v>
      </c>
      <c r="C39" s="134">
        <v>3603.23</v>
      </c>
      <c r="D39" s="134">
        <v>9643.06</v>
      </c>
      <c r="E39" s="134">
        <v>9711.7900000000009</v>
      </c>
      <c r="F39" s="134">
        <f t="shared" si="5"/>
        <v>6108.5600000000013</v>
      </c>
      <c r="G39" s="136">
        <f t="shared" si="4"/>
        <v>169.53011603477995</v>
      </c>
      <c r="H39" s="134">
        <f>(C39/T!C39)*100</f>
        <v>95.429577837809205</v>
      </c>
      <c r="I39" s="134">
        <f>(D39/T!D39)*100</f>
        <v>140.6926476402796</v>
      </c>
      <c r="J39" s="134">
        <f>(E39/T!E39)*100</f>
        <v>97.496478827286353</v>
      </c>
      <c r="K39" s="134">
        <f t="shared" si="6"/>
        <v>2.0669009894771477</v>
      </c>
      <c r="L39" s="241"/>
    </row>
    <row r="40" spans="1:12" s="131" customFormat="1" x14ac:dyDescent="0.2">
      <c r="A40" s="243" t="s">
        <v>48</v>
      </c>
      <c r="B40" s="244"/>
      <c r="C40" s="135">
        <f>SUM(C39:C39)</f>
        <v>3603.23</v>
      </c>
      <c r="D40" s="135">
        <f>SUM(D39:D39)</f>
        <v>9643.06</v>
      </c>
      <c r="E40" s="135">
        <f>SUM(E39:E39)</f>
        <v>9711.7900000000009</v>
      </c>
      <c r="F40" s="135">
        <f t="shared" si="5"/>
        <v>6108.5600000000013</v>
      </c>
      <c r="G40" s="137">
        <f t="shared" si="4"/>
        <v>169.53011603477995</v>
      </c>
      <c r="H40" s="135">
        <f>(C40/T!C40)*100</f>
        <v>95.429577837809205</v>
      </c>
      <c r="I40" s="135">
        <f>(D40/T!D40)*100</f>
        <v>140.6926476402796</v>
      </c>
      <c r="J40" s="135">
        <f>(E40/T!E40)*100</f>
        <v>97.496478827286353</v>
      </c>
      <c r="K40" s="135">
        <f t="shared" si="6"/>
        <v>2.0669009894771477</v>
      </c>
      <c r="L40" s="242"/>
    </row>
    <row r="41" spans="1:12" x14ac:dyDescent="0.2">
      <c r="A41" s="132">
        <v>33</v>
      </c>
      <c r="B41" s="133" t="s">
        <v>49</v>
      </c>
      <c r="C41" s="134">
        <v>4815.2</v>
      </c>
      <c r="D41" s="134">
        <v>4533.8500000000004</v>
      </c>
      <c r="E41" s="134">
        <v>5104</v>
      </c>
      <c r="F41" s="134">
        <f t="shared" si="5"/>
        <v>288.80000000000018</v>
      </c>
      <c r="G41" s="136">
        <f t="shared" si="4"/>
        <v>5.9976740322312718</v>
      </c>
      <c r="H41" s="134">
        <f>(C41/T!C41)*100</f>
        <v>75.046366285865687</v>
      </c>
      <c r="I41" s="134">
        <f>(D41/T!D41)*100</f>
        <v>59.057266863270222</v>
      </c>
      <c r="J41" s="134">
        <f>(E41/T!E41)*100</f>
        <v>71.510634124471096</v>
      </c>
      <c r="K41" s="134">
        <f t="shared" si="6"/>
        <v>-3.5357321613945913</v>
      </c>
      <c r="L41" s="241"/>
    </row>
    <row r="42" spans="1:12" s="131" customFormat="1" x14ac:dyDescent="0.2">
      <c r="A42" s="243" t="s">
        <v>50</v>
      </c>
      <c r="B42" s="244"/>
      <c r="C42" s="135">
        <f>SUM(C41:C41)</f>
        <v>4815.2</v>
      </c>
      <c r="D42" s="135">
        <f>SUM(D41:D41)</f>
        <v>4533.8500000000004</v>
      </c>
      <c r="E42" s="135">
        <f>SUM(E41:E41)</f>
        <v>5104</v>
      </c>
      <c r="F42" s="135">
        <f t="shared" si="5"/>
        <v>288.80000000000018</v>
      </c>
      <c r="G42" s="137">
        <f t="shared" si="4"/>
        <v>5.9976740322312718</v>
      </c>
      <c r="H42" s="135">
        <f>(C42/T!C42)*100</f>
        <v>75.046366285865687</v>
      </c>
      <c r="I42" s="135">
        <f>(D42/T!D42)*100</f>
        <v>59.057266863270222</v>
      </c>
      <c r="J42" s="135">
        <f>(E42/T!E42)*100</f>
        <v>71.510634124471096</v>
      </c>
      <c r="K42" s="135">
        <f t="shared" si="6"/>
        <v>-3.5357321613945913</v>
      </c>
      <c r="L42" s="242"/>
    </row>
    <row r="43" spans="1:12" x14ac:dyDescent="0.2">
      <c r="A43" s="132">
        <v>34</v>
      </c>
      <c r="B43" s="133" t="s">
        <v>51</v>
      </c>
      <c r="C43" s="134">
        <v>1379.31</v>
      </c>
      <c r="D43" s="134">
        <v>1092.99</v>
      </c>
      <c r="E43" s="134">
        <v>1376.85</v>
      </c>
      <c r="F43" s="134">
        <f t="shared" si="5"/>
        <v>-2.4600000000000364</v>
      </c>
      <c r="G43" s="136">
        <f t="shared" si="4"/>
        <v>-0.1783500445875138</v>
      </c>
      <c r="H43" s="134">
        <f>(C43/T!C43)*100</f>
        <v>87.784248210023861</v>
      </c>
      <c r="I43" s="134">
        <f>(D43/T!D43)*100</f>
        <v>62.417337673462406</v>
      </c>
      <c r="J43" s="134">
        <f>(E43/T!E43)*100</f>
        <v>79.911432004039526</v>
      </c>
      <c r="K43" s="134">
        <f t="shared" si="6"/>
        <v>-7.8728162059843356</v>
      </c>
      <c r="L43" s="241"/>
    </row>
    <row r="44" spans="1:12" x14ac:dyDescent="0.2">
      <c r="A44" s="132">
        <v>35</v>
      </c>
      <c r="B44" s="133" t="s">
        <v>52</v>
      </c>
      <c r="C44" s="134">
        <v>224.56</v>
      </c>
      <c r="D44" s="134">
        <v>215.85</v>
      </c>
      <c r="E44" s="134">
        <v>176.17</v>
      </c>
      <c r="F44" s="134">
        <f t="shared" si="5"/>
        <v>-48.390000000000015</v>
      </c>
      <c r="G44" s="136">
        <f t="shared" si="4"/>
        <v>-21.548806555040976</v>
      </c>
      <c r="H44" s="134">
        <f>(C44/T!C44)*100</f>
        <v>84.730030562577824</v>
      </c>
      <c r="I44" s="134">
        <f>(D44/T!D44)*100</f>
        <v>69.367226917761997</v>
      </c>
      <c r="J44" s="134">
        <f>(E44/T!E44)*100</f>
        <v>58.80762426144139</v>
      </c>
      <c r="K44" s="134">
        <f t="shared" si="6"/>
        <v>-25.922406301136434</v>
      </c>
      <c r="L44" s="241"/>
    </row>
    <row r="45" spans="1:12" x14ac:dyDescent="0.2">
      <c r="A45" s="132">
        <v>36</v>
      </c>
      <c r="B45" s="133" t="s">
        <v>53</v>
      </c>
      <c r="C45" s="134">
        <v>484.55</v>
      </c>
      <c r="D45" s="134">
        <v>402.09</v>
      </c>
      <c r="E45" s="134">
        <v>487.59</v>
      </c>
      <c r="F45" s="134">
        <f t="shared" si="5"/>
        <v>3.0399999999999636</v>
      </c>
      <c r="G45" s="136">
        <f t="shared" si="4"/>
        <v>0.62738623465069931</v>
      </c>
      <c r="H45" s="134">
        <f>(C45/T!C45)*100</f>
        <v>100.37078465490099</v>
      </c>
      <c r="I45" s="134">
        <f>(D45/T!D45)*100</f>
        <v>86.487707298186734</v>
      </c>
      <c r="J45" s="134">
        <f>(E45/T!E45)*100</f>
        <v>117.01785542862628</v>
      </c>
      <c r="K45" s="134">
        <f t="shared" si="6"/>
        <v>16.647070773725289</v>
      </c>
      <c r="L45" s="241"/>
    </row>
    <row r="46" spans="1:12" x14ac:dyDescent="0.2">
      <c r="A46" s="132">
        <v>37</v>
      </c>
      <c r="B46" s="133" t="s">
        <v>54</v>
      </c>
      <c r="C46" s="134">
        <v>391.1</v>
      </c>
      <c r="D46" s="134">
        <v>357.06</v>
      </c>
      <c r="E46" s="134">
        <v>399.46</v>
      </c>
      <c r="F46" s="134">
        <f t="shared" si="5"/>
        <v>8.3599999999999568</v>
      </c>
      <c r="G46" s="136">
        <f t="shared" si="4"/>
        <v>2.1375607261569818</v>
      </c>
      <c r="H46" s="134">
        <f>(C46/T!C46)*100</f>
        <v>101.21373670453664</v>
      </c>
      <c r="I46" s="134">
        <f>(D46/T!D46)*100</f>
        <v>84.178513331918808</v>
      </c>
      <c r="J46" s="134">
        <f>(E46/T!E46)*100</f>
        <v>98.214988198269069</v>
      </c>
      <c r="K46" s="134">
        <f t="shared" si="6"/>
        <v>-2.9987485062675745</v>
      </c>
      <c r="L46" s="241"/>
    </row>
    <row r="47" spans="1:12" x14ac:dyDescent="0.2">
      <c r="A47" s="132">
        <v>38</v>
      </c>
      <c r="B47" s="133" t="s">
        <v>55</v>
      </c>
      <c r="C47" s="134">
        <v>125.15</v>
      </c>
      <c r="D47" s="134">
        <v>115.62</v>
      </c>
      <c r="E47" s="134">
        <v>126.71</v>
      </c>
      <c r="F47" s="134">
        <f t="shared" si="5"/>
        <v>1.5599999999999881</v>
      </c>
      <c r="G47" s="136">
        <f t="shared" si="4"/>
        <v>1.2465041949660312</v>
      </c>
      <c r="H47" s="134">
        <f>(C47/T!C47)*100</f>
        <v>127.57390417940877</v>
      </c>
      <c r="I47" s="134">
        <f>(D47/T!D47)*100</f>
        <v>78.986200300587512</v>
      </c>
      <c r="J47" s="134">
        <f>(E47/T!E47)*100</f>
        <v>91.447748267898376</v>
      </c>
      <c r="K47" s="134">
        <f t="shared" si="6"/>
        <v>-36.126155911510395</v>
      </c>
      <c r="L47" s="241"/>
    </row>
    <row r="48" spans="1:12" x14ac:dyDescent="0.2">
      <c r="A48" s="132">
        <v>39</v>
      </c>
      <c r="B48" s="133" t="s">
        <v>56</v>
      </c>
      <c r="C48" s="134">
        <v>114.67</v>
      </c>
      <c r="D48" s="134">
        <v>101.76</v>
      </c>
      <c r="E48" s="134">
        <v>119.7</v>
      </c>
      <c r="F48" s="134">
        <f t="shared" si="5"/>
        <v>5.0300000000000011</v>
      </c>
      <c r="G48" s="136">
        <f t="shared" si="4"/>
        <v>4.3865003924304533</v>
      </c>
      <c r="H48" s="134">
        <f>(C48/T!C48)*100</f>
        <v>109.34490321350243</v>
      </c>
      <c r="I48" s="134">
        <f>(D48/T!D48)*100</f>
        <v>82.110869038973604</v>
      </c>
      <c r="J48" s="134">
        <f>(E48/T!E48)*100</f>
        <v>101.53532954449062</v>
      </c>
      <c r="K48" s="134">
        <f t="shared" si="6"/>
        <v>-7.8095736690118116</v>
      </c>
      <c r="L48" s="241"/>
    </row>
    <row r="49" spans="1:12" x14ac:dyDescent="0.2">
      <c r="A49" s="132">
        <v>40</v>
      </c>
      <c r="B49" s="133" t="s">
        <v>57</v>
      </c>
      <c r="C49" s="134">
        <v>175.84</v>
      </c>
      <c r="D49" s="134">
        <v>140.38</v>
      </c>
      <c r="E49" s="134">
        <v>156.22999999999999</v>
      </c>
      <c r="F49" s="134">
        <f t="shared" si="5"/>
        <v>-19.610000000000014</v>
      </c>
      <c r="G49" s="136">
        <f t="shared" si="4"/>
        <v>-11.152183803457696</v>
      </c>
      <c r="H49" s="134">
        <f>(C49/T!C49)*100</f>
        <v>117.88683293108073</v>
      </c>
      <c r="I49" s="134">
        <f>(D49/T!D49)*100</f>
        <v>87.035774071548147</v>
      </c>
      <c r="J49" s="134">
        <f>(E49/T!E49)*100</f>
        <v>97.56447886092549</v>
      </c>
      <c r="K49" s="134">
        <f t="shared" si="6"/>
        <v>-20.322354070155242</v>
      </c>
      <c r="L49" s="241"/>
    </row>
    <row r="50" spans="1:12" s="131" customFormat="1" x14ac:dyDescent="0.2">
      <c r="A50" s="243" t="s">
        <v>58</v>
      </c>
      <c r="B50" s="244"/>
      <c r="C50" s="135">
        <f>SUM(C43:C49)</f>
        <v>2895.1800000000003</v>
      </c>
      <c r="D50" s="135">
        <f>SUM(D43:D49)</f>
        <v>2425.75</v>
      </c>
      <c r="E50" s="135">
        <f>SUM(E43:E49)</f>
        <v>2842.7099999999996</v>
      </c>
      <c r="F50" s="135">
        <f t="shared" si="5"/>
        <v>-52.470000000000709</v>
      </c>
      <c r="G50" s="137">
        <f t="shared" si="4"/>
        <v>-1.8123225498932953</v>
      </c>
      <c r="H50" s="135">
        <f>(C50/T!C50)*100</f>
        <v>94.688609946428244</v>
      </c>
      <c r="I50" s="135">
        <f>(D50/T!D50)*100</f>
        <v>71.705168565896642</v>
      </c>
      <c r="J50" s="135">
        <f>(E50/T!E50)*100</f>
        <v>87.132339418608922</v>
      </c>
      <c r="K50" s="135">
        <f t="shared" si="6"/>
        <v>-7.5562705278193221</v>
      </c>
      <c r="L50" s="242"/>
    </row>
    <row r="51" spans="1:12" x14ac:dyDescent="0.2">
      <c r="A51" s="132">
        <v>41</v>
      </c>
      <c r="B51" s="133" t="s">
        <v>59</v>
      </c>
      <c r="C51" s="134">
        <v>0</v>
      </c>
      <c r="D51" s="134">
        <v>0</v>
      </c>
      <c r="E51" s="134">
        <v>0</v>
      </c>
      <c r="F51" s="134">
        <f t="shared" si="5"/>
        <v>0</v>
      </c>
      <c r="G51" s="136" t="str">
        <f t="shared" si="4"/>
        <v/>
      </c>
      <c r="H51" s="134">
        <v>0</v>
      </c>
      <c r="I51" s="134">
        <v>0</v>
      </c>
      <c r="J51" s="134">
        <v>0</v>
      </c>
      <c r="K51" s="134">
        <f t="shared" si="6"/>
        <v>0</v>
      </c>
      <c r="L51" s="241"/>
    </row>
    <row r="52" spans="1:12" x14ac:dyDescent="0.2">
      <c r="A52" s="132">
        <v>42</v>
      </c>
      <c r="B52" s="133" t="s">
        <v>60</v>
      </c>
      <c r="C52" s="134">
        <v>0</v>
      </c>
      <c r="D52" s="134">
        <v>0</v>
      </c>
      <c r="E52" s="134">
        <v>0</v>
      </c>
      <c r="F52" s="134">
        <f t="shared" si="5"/>
        <v>0</v>
      </c>
      <c r="G52" s="136" t="str">
        <f t="shared" si="4"/>
        <v/>
      </c>
      <c r="H52" s="134">
        <v>0</v>
      </c>
      <c r="I52" s="134">
        <v>0</v>
      </c>
      <c r="J52" s="134">
        <v>0</v>
      </c>
      <c r="K52" s="134">
        <f t="shared" si="6"/>
        <v>0</v>
      </c>
      <c r="L52" s="241"/>
    </row>
    <row r="53" spans="1:12" x14ac:dyDescent="0.2">
      <c r="A53" s="132">
        <v>43</v>
      </c>
      <c r="B53" s="133" t="s">
        <v>61</v>
      </c>
      <c r="C53" s="134">
        <v>0</v>
      </c>
      <c r="D53" s="134">
        <v>0</v>
      </c>
      <c r="E53" s="134">
        <v>0</v>
      </c>
      <c r="F53" s="134">
        <f t="shared" si="5"/>
        <v>0</v>
      </c>
      <c r="G53" s="136" t="str">
        <f t="shared" si="4"/>
        <v/>
      </c>
      <c r="H53" s="134">
        <v>0</v>
      </c>
      <c r="I53" s="134">
        <v>0</v>
      </c>
      <c r="J53" s="134">
        <v>0</v>
      </c>
      <c r="K53" s="134">
        <f t="shared" si="6"/>
        <v>0</v>
      </c>
      <c r="L53" s="241"/>
    </row>
    <row r="54" spans="1:12" x14ac:dyDescent="0.2">
      <c r="A54" s="132">
        <v>44</v>
      </c>
      <c r="B54" s="133" t="s">
        <v>62</v>
      </c>
      <c r="C54" s="134">
        <v>0</v>
      </c>
      <c r="D54" s="134">
        <v>0</v>
      </c>
      <c r="E54" s="134">
        <v>0</v>
      </c>
      <c r="F54" s="134">
        <f t="shared" si="5"/>
        <v>0</v>
      </c>
      <c r="G54" s="136" t="str">
        <f t="shared" si="4"/>
        <v/>
      </c>
      <c r="H54" s="134">
        <v>0</v>
      </c>
      <c r="I54" s="134">
        <v>0</v>
      </c>
      <c r="J54" s="134">
        <v>0</v>
      </c>
      <c r="K54" s="134">
        <f t="shared" si="6"/>
        <v>0</v>
      </c>
      <c r="L54" s="241"/>
    </row>
    <row r="55" spans="1:12" x14ac:dyDescent="0.2">
      <c r="A55" s="132">
        <v>45</v>
      </c>
      <c r="B55" s="133" t="s">
        <v>63</v>
      </c>
      <c r="C55" s="134">
        <v>0</v>
      </c>
      <c r="D55" s="134">
        <v>0</v>
      </c>
      <c r="E55" s="134">
        <v>0</v>
      </c>
      <c r="F55" s="134">
        <f t="shared" si="5"/>
        <v>0</v>
      </c>
      <c r="G55" s="136" t="str">
        <f t="shared" si="4"/>
        <v/>
      </c>
      <c r="H55" s="134">
        <v>0</v>
      </c>
      <c r="I55" s="134">
        <v>0</v>
      </c>
      <c r="J55" s="134">
        <v>0</v>
      </c>
      <c r="K55" s="134">
        <f t="shared" si="6"/>
        <v>0</v>
      </c>
      <c r="L55" s="241"/>
    </row>
    <row r="56" spans="1:12" x14ac:dyDescent="0.2">
      <c r="A56" s="132">
        <v>46</v>
      </c>
      <c r="B56" s="133" t="s">
        <v>64</v>
      </c>
      <c r="C56" s="134">
        <v>0</v>
      </c>
      <c r="D56" s="134">
        <v>0</v>
      </c>
      <c r="E56" s="134">
        <v>0</v>
      </c>
      <c r="F56" s="134">
        <f t="shared" si="5"/>
        <v>0</v>
      </c>
      <c r="G56" s="136" t="str">
        <f t="shared" si="4"/>
        <v/>
      </c>
      <c r="H56" s="134">
        <v>0</v>
      </c>
      <c r="I56" s="134">
        <v>0</v>
      </c>
      <c r="J56" s="134">
        <v>0</v>
      </c>
      <c r="K56" s="134">
        <f t="shared" si="6"/>
        <v>0</v>
      </c>
      <c r="L56" s="241"/>
    </row>
    <row r="57" spans="1:12" s="131" customFormat="1" x14ac:dyDescent="0.2">
      <c r="A57" s="243" t="s">
        <v>65</v>
      </c>
      <c r="B57" s="244"/>
      <c r="C57" s="135">
        <f>SUM(C51:C56)</f>
        <v>0</v>
      </c>
      <c r="D57" s="135">
        <f>SUM(D51:D56)</f>
        <v>0</v>
      </c>
      <c r="E57" s="135">
        <f>SUM(E51:E56)</f>
        <v>0</v>
      </c>
      <c r="F57" s="135">
        <f t="shared" si="5"/>
        <v>0</v>
      </c>
      <c r="G57" s="137" t="str">
        <f t="shared" si="4"/>
        <v/>
      </c>
      <c r="H57" s="135">
        <v>0</v>
      </c>
      <c r="I57" s="135">
        <v>0</v>
      </c>
      <c r="J57" s="135">
        <v>0</v>
      </c>
      <c r="K57" s="135">
        <f t="shared" si="6"/>
        <v>0</v>
      </c>
      <c r="L57" s="242"/>
    </row>
    <row r="58" spans="1:12" s="131" customFormat="1" x14ac:dyDescent="0.2">
      <c r="A58" s="243" t="s">
        <v>66</v>
      </c>
      <c r="B58" s="244"/>
      <c r="C58" s="135">
        <f>SUM(C18+C38+C40+C42+C50+C57)</f>
        <v>85733.699999999983</v>
      </c>
      <c r="D58" s="135">
        <f>SUM(D18+D38+D40+D42+D50+D57)</f>
        <v>84561.23000000001</v>
      </c>
      <c r="E58" s="231">
        <f>SUM(E18+E38+E40+E42+E50+E57)</f>
        <v>96124.23</v>
      </c>
      <c r="F58" s="135">
        <f t="shared" si="5"/>
        <v>10390.530000000013</v>
      </c>
      <c r="G58" s="137">
        <f t="shared" si="4"/>
        <v>12.119539924207185</v>
      </c>
      <c r="H58" s="135">
        <f>(C58/T!C58)*100</f>
        <v>50.085828086660811</v>
      </c>
      <c r="I58" s="135">
        <f>(D58/T!D58)*100</f>
        <v>42.345170211988183</v>
      </c>
      <c r="J58" s="135">
        <f>(E58/T!E58)*100</f>
        <v>50.736882253386952</v>
      </c>
      <c r="K58" s="135">
        <f t="shared" si="6"/>
        <v>0.65105416672614069</v>
      </c>
      <c r="L58" s="242"/>
    </row>
    <row r="59" spans="1:12" x14ac:dyDescent="0.2">
      <c r="G59" s="35" t="str">
        <f t="shared" si="4"/>
        <v/>
      </c>
      <c r="L59" s="241"/>
    </row>
    <row r="60" spans="1:12" x14ac:dyDescent="0.2">
      <c r="G60" s="35" t="str">
        <f t="shared" si="4"/>
        <v/>
      </c>
      <c r="L60" s="241"/>
    </row>
    <row r="61" spans="1:12" x14ac:dyDescent="0.2">
      <c r="G61" s="35" t="str">
        <f t="shared" ref="G61:G64" si="7">IF(C61=0,"",(E61-C61)/C61*100)</f>
        <v/>
      </c>
    </row>
    <row r="62" spans="1:12" x14ac:dyDescent="0.2">
      <c r="G62" s="35" t="str">
        <f t="shared" si="7"/>
        <v/>
      </c>
    </row>
    <row r="63" spans="1:12" x14ac:dyDescent="0.2">
      <c r="G63" s="35" t="str">
        <f t="shared" si="7"/>
        <v/>
      </c>
    </row>
    <row r="64" spans="1:12" x14ac:dyDescent="0.2">
      <c r="G64" s="35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R1" sqref="R1:R1048576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6" width="13.7109375" style="12" customWidth="1"/>
    <col min="7" max="7" width="13.7109375" style="35" customWidth="1"/>
    <col min="8" max="10" width="13.7109375" style="12" customWidth="1"/>
    <col min="11" max="11" width="13.7109375" style="35" customWidth="1"/>
    <col min="12" max="15" width="13.7109375" style="12" customWidth="1"/>
    <col min="16" max="220" width="9.140625" style="12" customWidth="1"/>
    <col min="221" max="16384" width="9.140625" style="12"/>
  </cols>
  <sheetData>
    <row r="1" spans="1:16" s="25" customFormat="1" ht="25.5" customHeight="1" x14ac:dyDescent="0.25">
      <c r="A1" s="14" t="s">
        <v>130</v>
      </c>
      <c r="C1" s="14" t="s">
        <v>131</v>
      </c>
      <c r="D1" s="14"/>
      <c r="E1" s="14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49" t="s">
        <v>69</v>
      </c>
      <c r="D2" s="49"/>
      <c r="E2" s="49"/>
      <c r="F2" s="49"/>
      <c r="G2" s="49"/>
      <c r="H2" s="50"/>
      <c r="I2" s="266" t="s">
        <v>3</v>
      </c>
      <c r="J2" s="266"/>
      <c r="K2" s="266"/>
      <c r="L2" s="266"/>
      <c r="M2" s="266"/>
      <c r="N2" s="266"/>
      <c r="O2" s="266"/>
    </row>
    <row r="3" spans="1:16" s="28" customFormat="1" ht="17.25" customHeight="1" x14ac:dyDescent="0.2">
      <c r="A3" s="248" t="s">
        <v>132</v>
      </c>
      <c r="B3" s="248" t="s">
        <v>5</v>
      </c>
      <c r="C3" s="255" t="s">
        <v>6</v>
      </c>
      <c r="D3" s="255"/>
      <c r="E3" s="255"/>
      <c r="F3" s="255"/>
      <c r="G3" s="255"/>
      <c r="H3" s="255" t="s">
        <v>133</v>
      </c>
      <c r="I3" s="255"/>
      <c r="J3" s="255"/>
      <c r="K3" s="255"/>
      <c r="L3" s="255" t="s">
        <v>134</v>
      </c>
      <c r="M3" s="255"/>
      <c r="N3" s="255"/>
      <c r="O3" s="255"/>
      <c r="P3" s="238" t="s">
        <v>135</v>
      </c>
    </row>
    <row r="4" spans="1:16" s="28" customFormat="1" ht="38.25" x14ac:dyDescent="0.2">
      <c r="A4" s="248"/>
      <c r="B4" s="248"/>
      <c r="C4" s="32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47" t="str">
        <f>F4</f>
        <v>GROWTH DURING THE YEAR 2024-25</v>
      </c>
      <c r="L4" s="32" t="str">
        <f>C4</f>
        <v>As on  31ST MAR 24</v>
      </c>
      <c r="M4" s="32" t="str">
        <f>D4</f>
        <v>As on 30TH SEPT 23</v>
      </c>
      <c r="N4" s="32" t="str">
        <f>E4</f>
        <v>As on 30TH SEPT 24</v>
      </c>
      <c r="O4" s="47" t="str">
        <f>F4</f>
        <v>GROWTH DURING THE YEAR 2024-25</v>
      </c>
      <c r="P4" s="238"/>
    </row>
    <row r="5" spans="1:16" s="25" customFormat="1" x14ac:dyDescent="0.2"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51" t="s">
        <v>12</v>
      </c>
      <c r="G5" s="51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51" t="s">
        <v>12</v>
      </c>
      <c r="L5" s="37" t="str">
        <f>RIGHT(L4,7)</f>
        <v xml:space="preserve"> MAR 24</v>
      </c>
      <c r="M5" s="37" t="str">
        <f t="shared" ref="M5:N5" si="2">RIGHT(M4,7)</f>
        <v>SEPT 23</v>
      </c>
      <c r="N5" s="37" t="str">
        <f t="shared" si="2"/>
        <v>SEPT 24</v>
      </c>
      <c r="O5" s="51" t="s">
        <v>12</v>
      </c>
      <c r="P5" s="238"/>
    </row>
    <row r="6" spans="1:16" x14ac:dyDescent="0.2">
      <c r="A6" s="139">
        <v>1</v>
      </c>
      <c r="B6" s="140" t="s">
        <v>14</v>
      </c>
      <c r="C6" s="141">
        <v>2359.29</v>
      </c>
      <c r="D6" s="141">
        <v>2280.37</v>
      </c>
      <c r="E6" s="141">
        <v>2424.4899999999998</v>
      </c>
      <c r="F6" s="141">
        <f t="shared" ref="F6:F37" si="3">(E6-C6)</f>
        <v>65.199999999999818</v>
      </c>
      <c r="G6" s="143">
        <f>IF(C6=0,"",(E6-C6)/C6*100)</f>
        <v>2.7635432693734052</v>
      </c>
      <c r="H6" s="141">
        <f>(C6/T1d!C6)*100</f>
        <v>33.246715546530517</v>
      </c>
      <c r="I6" s="141">
        <f>(D6/T1d!D6)*100</f>
        <v>33.79412344412944</v>
      </c>
      <c r="J6" s="141">
        <f>(E6/T1d!E6)*100</f>
        <v>32.663401884771609</v>
      </c>
      <c r="K6" s="141">
        <f t="shared" ref="K6:K37" si="4">(J6-H6)</f>
        <v>-0.58331366175890764</v>
      </c>
      <c r="L6" s="141">
        <f>(C6/T!C6)*100</f>
        <v>17.080486332222765</v>
      </c>
      <c r="M6" s="141">
        <f>(D6/T!D6)*100</f>
        <v>16.506120026347602</v>
      </c>
      <c r="N6" s="141">
        <f>(E6/T!E6)*100</f>
        <v>17.105566722568362</v>
      </c>
      <c r="O6" s="141">
        <f t="shared" ref="O6:O37" si="5">(N6-L6)</f>
        <v>2.5080390345596726E-2</v>
      </c>
      <c r="P6" s="241"/>
    </row>
    <row r="7" spans="1:16" x14ac:dyDescent="0.2">
      <c r="A7" s="139">
        <v>2</v>
      </c>
      <c r="B7" s="140" t="s">
        <v>15</v>
      </c>
      <c r="C7" s="141">
        <v>877.16</v>
      </c>
      <c r="D7" s="141">
        <v>823.97</v>
      </c>
      <c r="E7" s="141">
        <v>928.13</v>
      </c>
      <c r="F7" s="141">
        <f t="shared" si="3"/>
        <v>50.970000000000027</v>
      </c>
      <c r="G7" s="143">
        <f t="shared" ref="G7:G60" si="6">IF(C7=0,"",(E7-C7)/C7*100)</f>
        <v>5.8107984860230779</v>
      </c>
      <c r="H7" s="141">
        <f>(C7/T1d!C7)*100</f>
        <v>34.013610717955679</v>
      </c>
      <c r="I7" s="141">
        <f>(D7/T1d!D7)*100</f>
        <v>33.483826397919373</v>
      </c>
      <c r="J7" s="141">
        <f>(E7/T1d!E7)*100</f>
        <v>32.534685951050577</v>
      </c>
      <c r="K7" s="141">
        <f t="shared" si="4"/>
        <v>-1.4789247669051022</v>
      </c>
      <c r="L7" s="141">
        <f>(C7/T!C7)*100</f>
        <v>14.832526176239819</v>
      </c>
      <c r="M7" s="141">
        <f>(D7/T!D7)*100</f>
        <v>13.178333008128002</v>
      </c>
      <c r="N7" s="141">
        <f>(E7/T!E7)*100</f>
        <v>15.350836569568582</v>
      </c>
      <c r="O7" s="141">
        <f t="shared" si="5"/>
        <v>0.51831039332876294</v>
      </c>
      <c r="P7" s="241"/>
    </row>
    <row r="8" spans="1:16" x14ac:dyDescent="0.2">
      <c r="A8" s="139">
        <v>3</v>
      </c>
      <c r="B8" s="140" t="s">
        <v>16</v>
      </c>
      <c r="C8" s="141">
        <v>307.58999999999997</v>
      </c>
      <c r="D8" s="141">
        <v>274.95</v>
      </c>
      <c r="E8" s="141">
        <v>352.93</v>
      </c>
      <c r="F8" s="141">
        <f t="shared" si="3"/>
        <v>45.340000000000032</v>
      </c>
      <c r="G8" s="143">
        <f t="shared" si="6"/>
        <v>14.740401183393489</v>
      </c>
      <c r="H8" s="141">
        <f>(C8/T1d!C8)*100</f>
        <v>25.541614422014998</v>
      </c>
      <c r="I8" s="141">
        <f>(D8/T1d!D8)*100</f>
        <v>26.127487313985974</v>
      </c>
      <c r="J8" s="141">
        <f>(E8/T1d!E8)*100</f>
        <v>27.003267048714985</v>
      </c>
      <c r="K8" s="141">
        <f t="shared" si="4"/>
        <v>1.461652626699987</v>
      </c>
      <c r="L8" s="141">
        <f>(C8/T!C8)*100</f>
        <v>16.168523969722454</v>
      </c>
      <c r="M8" s="141">
        <f>(D8/T!D8)*100</f>
        <v>12.276745847472762</v>
      </c>
      <c r="N8" s="141">
        <f>(E8/T!E8)*100</f>
        <v>16.65486909413519</v>
      </c>
      <c r="O8" s="141">
        <f t="shared" si="5"/>
        <v>0.48634512441273614</v>
      </c>
      <c r="P8" s="241"/>
    </row>
    <row r="9" spans="1:16" x14ac:dyDescent="0.2">
      <c r="A9" s="139">
        <v>4</v>
      </c>
      <c r="B9" s="140" t="s">
        <v>17</v>
      </c>
      <c r="C9" s="141">
        <v>596.44000000000005</v>
      </c>
      <c r="D9" s="141">
        <v>495.52</v>
      </c>
      <c r="E9" s="141">
        <v>553.28</v>
      </c>
      <c r="F9" s="141">
        <f t="shared" si="3"/>
        <v>-43.160000000000082</v>
      </c>
      <c r="G9" s="143">
        <f t="shared" si="6"/>
        <v>-7.2362685265911209</v>
      </c>
      <c r="H9" s="141">
        <f>(C9/T1d!C9)*100</f>
        <v>24.873327189093839</v>
      </c>
      <c r="I9" s="141">
        <f>(D9/T1d!D9)*100</f>
        <v>22.191569783064327</v>
      </c>
      <c r="J9" s="141">
        <f>(E9/T1d!E9)*100</f>
        <v>22.021357468944906</v>
      </c>
      <c r="K9" s="141">
        <f t="shared" si="4"/>
        <v>-2.8519697201489329</v>
      </c>
      <c r="L9" s="141">
        <f>(C9/T!C9)*100</f>
        <v>11.038725486567122</v>
      </c>
      <c r="M9" s="141">
        <f>(D9/T!D9)*100</f>
        <v>7.939816854805759</v>
      </c>
      <c r="N9" s="141">
        <f>(E9/T!E9)*100</f>
        <v>10.889516517905468</v>
      </c>
      <c r="O9" s="141">
        <f t="shared" si="5"/>
        <v>-0.14920896866165378</v>
      </c>
      <c r="P9" s="241"/>
    </row>
    <row r="10" spans="1:16" x14ac:dyDescent="0.2">
      <c r="A10" s="139">
        <v>5</v>
      </c>
      <c r="B10" s="140" t="s">
        <v>18</v>
      </c>
      <c r="C10" s="141">
        <v>1157.05</v>
      </c>
      <c r="D10" s="141">
        <v>1047.1600000000001</v>
      </c>
      <c r="E10" s="141">
        <v>1239.82</v>
      </c>
      <c r="F10" s="141">
        <f t="shared" si="3"/>
        <v>82.769999999999982</v>
      </c>
      <c r="G10" s="143">
        <f t="shared" si="6"/>
        <v>7.1535370122293749</v>
      </c>
      <c r="H10" s="141">
        <f>(C10/T1d!C10)*100</f>
        <v>33.984703138676267</v>
      </c>
      <c r="I10" s="141">
        <f>(D10/T1d!D10)*100</f>
        <v>31.686511839019595</v>
      </c>
      <c r="J10" s="141">
        <f>(E10/T1d!E10)*100</f>
        <v>34.186181814171121</v>
      </c>
      <c r="K10" s="141">
        <f t="shared" si="4"/>
        <v>0.20147867549485454</v>
      </c>
      <c r="L10" s="141">
        <f>(C10/T!C10)*100</f>
        <v>23.005634844574523</v>
      </c>
      <c r="M10" s="141">
        <f>(D10/T!D10)*100</f>
        <v>18.67454194620699</v>
      </c>
      <c r="N10" s="141">
        <f>(E10/T!E10)*100</f>
        <v>22.754877867484979</v>
      </c>
      <c r="O10" s="141">
        <f t="shared" si="5"/>
        <v>-0.25075697708954436</v>
      </c>
      <c r="P10" s="241"/>
    </row>
    <row r="11" spans="1:16" x14ac:dyDescent="0.2">
      <c r="A11" s="139">
        <v>6</v>
      </c>
      <c r="B11" s="140" t="s">
        <v>19</v>
      </c>
      <c r="C11" s="141">
        <v>364.94</v>
      </c>
      <c r="D11" s="141">
        <v>335.07</v>
      </c>
      <c r="E11" s="141">
        <v>1011.39</v>
      </c>
      <c r="F11" s="141">
        <f t="shared" si="3"/>
        <v>646.45000000000005</v>
      </c>
      <c r="G11" s="143">
        <f t="shared" si="6"/>
        <v>177.13870773277799</v>
      </c>
      <c r="H11" s="141">
        <f>(C11/T1d!C11)*100</f>
        <v>26.943578990889357</v>
      </c>
      <c r="I11" s="141">
        <f>(D11/T1d!D11)*100</f>
        <v>27.437092112050966</v>
      </c>
      <c r="J11" s="141">
        <f>(E11/T1d!E11)*100</f>
        <v>51.078497224845584</v>
      </c>
      <c r="K11" s="141">
        <f t="shared" si="4"/>
        <v>24.134918233956228</v>
      </c>
      <c r="L11" s="141">
        <f>(C11/T!C11)*100</f>
        <v>7.6881429344883596</v>
      </c>
      <c r="M11" s="141">
        <f>(D11/T!D11)*100</f>
        <v>5.3226690388632525</v>
      </c>
      <c r="N11" s="141">
        <f>(E11/T!E11)*100</f>
        <v>17.342107925425111</v>
      </c>
      <c r="O11" s="141">
        <f t="shared" si="5"/>
        <v>9.6539649909367515</v>
      </c>
      <c r="P11" s="241"/>
    </row>
    <row r="12" spans="1:16" x14ac:dyDescent="0.2">
      <c r="A12" s="139">
        <v>7</v>
      </c>
      <c r="B12" s="140" t="s">
        <v>20</v>
      </c>
      <c r="C12" s="141">
        <v>171.04</v>
      </c>
      <c r="D12" s="141">
        <v>159.77000000000001</v>
      </c>
      <c r="E12" s="141">
        <v>186.43</v>
      </c>
      <c r="F12" s="141">
        <f t="shared" si="3"/>
        <v>15.390000000000015</v>
      </c>
      <c r="G12" s="143">
        <f t="shared" si="6"/>
        <v>8.9978952291861649</v>
      </c>
      <c r="H12" s="141">
        <f>(C12/T1d!C12)*100</f>
        <v>36.682608788899138</v>
      </c>
      <c r="I12" s="141">
        <f>(D12/T1d!D12)*100</f>
        <v>34.480005179446231</v>
      </c>
      <c r="J12" s="141">
        <f>(E12/T1d!E12)*100</f>
        <v>34.684005878960392</v>
      </c>
      <c r="K12" s="141">
        <f t="shared" si="4"/>
        <v>-1.9986029099387466</v>
      </c>
      <c r="L12" s="141">
        <f>(C12/T!C12)*100</f>
        <v>16.827854901073387</v>
      </c>
      <c r="M12" s="141">
        <f>(D12/T!D12)*100</f>
        <v>12.993233792004164</v>
      </c>
      <c r="N12" s="141">
        <f>(E12/T!E12)*100</f>
        <v>16.079868897705708</v>
      </c>
      <c r="O12" s="141">
        <f t="shared" si="5"/>
        <v>-0.74798600336767862</v>
      </c>
      <c r="P12" s="241"/>
    </row>
    <row r="13" spans="1:16" x14ac:dyDescent="0.2">
      <c r="A13" s="139">
        <v>8</v>
      </c>
      <c r="B13" s="140" t="s">
        <v>21</v>
      </c>
      <c r="C13" s="141">
        <v>21.35</v>
      </c>
      <c r="D13" s="141">
        <v>24.64</v>
      </c>
      <c r="E13" s="141">
        <v>20.2</v>
      </c>
      <c r="F13" s="141">
        <f t="shared" si="3"/>
        <v>-1.1500000000000021</v>
      </c>
      <c r="G13" s="143">
        <f t="shared" si="6"/>
        <v>-5.3864168618267074</v>
      </c>
      <c r="H13" s="141">
        <f>(C13/T1d!C13)*100</f>
        <v>9.50198050647559</v>
      </c>
      <c r="I13" s="141">
        <f>(D13/T1d!D13)*100</f>
        <v>11.694907209644501</v>
      </c>
      <c r="J13" s="141">
        <f>(E13/T1d!E13)*100</f>
        <v>9.5404524630425556</v>
      </c>
      <c r="K13" s="141">
        <f t="shared" si="4"/>
        <v>3.8471956566965559E-2</v>
      </c>
      <c r="L13" s="141">
        <f>(C13/T!C13)*100</f>
        <v>7.3577557983251207</v>
      </c>
      <c r="M13" s="141">
        <f>(D13/T!D13)*100</f>
        <v>8.3454699407281971</v>
      </c>
      <c r="N13" s="141">
        <f>(E13/T!E13)*100</f>
        <v>7.2442978051929421</v>
      </c>
      <c r="O13" s="141">
        <f t="shared" si="5"/>
        <v>-0.11345799313217864</v>
      </c>
      <c r="P13" s="241"/>
    </row>
    <row r="14" spans="1:16" x14ac:dyDescent="0.2">
      <c r="A14" s="139">
        <v>9</v>
      </c>
      <c r="B14" s="140" t="s">
        <v>22</v>
      </c>
      <c r="C14" s="141">
        <v>1466.1</v>
      </c>
      <c r="D14" s="141">
        <v>1373.14</v>
      </c>
      <c r="E14" s="141">
        <v>1583.75</v>
      </c>
      <c r="F14" s="141">
        <f t="shared" si="3"/>
        <v>117.65000000000009</v>
      </c>
      <c r="G14" s="143">
        <f t="shared" si="6"/>
        <v>8.0246913580246986</v>
      </c>
      <c r="H14" s="141">
        <f>(C14/T1d!C14)*100</f>
        <v>26.374587138138715</v>
      </c>
      <c r="I14" s="141">
        <f>(D14/T1d!D14)*100</f>
        <v>24.27792472312197</v>
      </c>
      <c r="J14" s="141">
        <f>(E14/T1d!E14)*100</f>
        <v>28.062413287807402</v>
      </c>
      <c r="K14" s="141">
        <f t="shared" si="4"/>
        <v>1.6878261496686875</v>
      </c>
      <c r="L14" s="141">
        <f>(C14/T!C14)*100</f>
        <v>10.584428523161424</v>
      </c>
      <c r="M14" s="141">
        <f>(D14/T!D14)*100</f>
        <v>9.693517018400275</v>
      </c>
      <c r="N14" s="141">
        <f>(E14/T!E14)*100</f>
        <v>10.810897521224172</v>
      </c>
      <c r="O14" s="141">
        <f t="shared" si="5"/>
        <v>0.22646899806274767</v>
      </c>
      <c r="P14" s="241"/>
    </row>
    <row r="15" spans="1:16" x14ac:dyDescent="0.2">
      <c r="A15" s="139">
        <v>10</v>
      </c>
      <c r="B15" s="140" t="s">
        <v>23</v>
      </c>
      <c r="C15" s="141">
        <v>2542.16</v>
      </c>
      <c r="D15" s="141">
        <v>2324.81</v>
      </c>
      <c r="E15" s="141">
        <v>2624.89</v>
      </c>
      <c r="F15" s="141">
        <f t="shared" si="3"/>
        <v>82.730000000000018</v>
      </c>
      <c r="G15" s="143">
        <f t="shared" si="6"/>
        <v>3.2543191616578038</v>
      </c>
      <c r="H15" s="141">
        <f>(C15/T1d!C15)*100</f>
        <v>20.558190087403197</v>
      </c>
      <c r="I15" s="141">
        <f>(D15/T1d!D15)*100</f>
        <v>21.023916772849891</v>
      </c>
      <c r="J15" s="141">
        <f>(E15/T1d!E15)*100</f>
        <v>20.756796850844498</v>
      </c>
      <c r="K15" s="141">
        <f t="shared" si="4"/>
        <v>0.19860676344130113</v>
      </c>
      <c r="L15" s="141">
        <f>(C15/T!C15)*100</f>
        <v>5.6565627796673832</v>
      </c>
      <c r="M15" s="141">
        <f>(D15/T!D15)*100</f>
        <v>4.6521116710109931</v>
      </c>
      <c r="N15" s="141">
        <f>(E15/T!E15)*100</f>
        <v>5.7875958135297392</v>
      </c>
      <c r="O15" s="141">
        <f t="shared" si="5"/>
        <v>0.13103303386235599</v>
      </c>
      <c r="P15" s="241"/>
    </row>
    <row r="16" spans="1:16" x14ac:dyDescent="0.2">
      <c r="A16" s="139">
        <v>11</v>
      </c>
      <c r="B16" s="140" t="s">
        <v>24</v>
      </c>
      <c r="C16" s="141">
        <v>238.22</v>
      </c>
      <c r="D16" s="141">
        <v>220.3</v>
      </c>
      <c r="E16" s="141">
        <v>237.27</v>
      </c>
      <c r="F16" s="141">
        <f t="shared" si="3"/>
        <v>-0.94999999999998863</v>
      </c>
      <c r="G16" s="143">
        <f t="shared" si="6"/>
        <v>-0.39879103349844203</v>
      </c>
      <c r="H16" s="141">
        <f>(C16/T1d!C16)*100</f>
        <v>17.252567389446543</v>
      </c>
      <c r="I16" s="141">
        <f>(D16/T1d!D16)*100</f>
        <v>18.629075903125425</v>
      </c>
      <c r="J16" s="141">
        <f>(E16/T1d!E16)*100</f>
        <v>17.505145968438061</v>
      </c>
      <c r="K16" s="141">
        <f t="shared" si="4"/>
        <v>0.25257857899151759</v>
      </c>
      <c r="L16" s="141">
        <f>(C16/T!C16)*100</f>
        <v>6.2366970795753529</v>
      </c>
      <c r="M16" s="141">
        <f>(D16/T!D16)*100</f>
        <v>4.4301086512802668</v>
      </c>
      <c r="N16" s="141">
        <f>(E16/T!E16)*100</f>
        <v>7.0748092422466922</v>
      </c>
      <c r="O16" s="141">
        <f t="shared" si="5"/>
        <v>0.83811216267133926</v>
      </c>
      <c r="P16" s="241"/>
    </row>
    <row r="17" spans="1:16" x14ac:dyDescent="0.2">
      <c r="A17" s="139">
        <v>12</v>
      </c>
      <c r="B17" s="140" t="s">
        <v>25</v>
      </c>
      <c r="C17" s="141">
        <v>743.45</v>
      </c>
      <c r="D17" s="141">
        <v>1012.45</v>
      </c>
      <c r="E17" s="141">
        <v>778.02</v>
      </c>
      <c r="F17" s="141">
        <f t="shared" si="3"/>
        <v>34.569999999999936</v>
      </c>
      <c r="G17" s="143">
        <f t="shared" si="6"/>
        <v>4.6499428340843281</v>
      </c>
      <c r="H17" s="141">
        <f>(C17/T1d!C17)*100</f>
        <v>22.472606362880679</v>
      </c>
      <c r="I17" s="141">
        <f>(D17/T1d!D17)*100</f>
        <v>28.432738158759403</v>
      </c>
      <c r="J17" s="141">
        <f>(E17/T1d!E17)*100</f>
        <v>20.918564883525843</v>
      </c>
      <c r="K17" s="141">
        <f t="shared" si="4"/>
        <v>-1.5540414793548365</v>
      </c>
      <c r="L17" s="141">
        <f>(C17/T!C17)*100</f>
        <v>14.528027201578942</v>
      </c>
      <c r="M17" s="141">
        <f>(D17/T!D17)*100</f>
        <v>17.299237770757124</v>
      </c>
      <c r="N17" s="141">
        <f>(E17/T!E17)*100</f>
        <v>13.722927459083623</v>
      </c>
      <c r="O17" s="141">
        <f t="shared" si="5"/>
        <v>-0.80509974249531879</v>
      </c>
      <c r="P17" s="241"/>
    </row>
    <row r="18" spans="1:16" s="138" customFormat="1" x14ac:dyDescent="0.2">
      <c r="A18" s="243" t="s">
        <v>26</v>
      </c>
      <c r="B18" s="244"/>
      <c r="C18" s="142">
        <f>SUM(C6:C17)</f>
        <v>10844.789999999999</v>
      </c>
      <c r="D18" s="142">
        <f>SUM(D6:D17)</f>
        <v>10372.150000000001</v>
      </c>
      <c r="E18" s="142">
        <f>SUM(E6:E17)</f>
        <v>11940.6</v>
      </c>
      <c r="F18" s="142">
        <f t="shared" si="3"/>
        <v>1095.8100000000013</v>
      </c>
      <c r="G18" s="144">
        <f t="shared" si="6"/>
        <v>10.104483350991595</v>
      </c>
      <c r="H18" s="142">
        <f>(C18/T1d!C18)*100</f>
        <v>26.232624631569017</v>
      </c>
      <c r="I18" s="142">
        <f>(D18/T1d!D18)*100</f>
        <v>26.492546844030329</v>
      </c>
      <c r="J18" s="142">
        <f>(E18/T1d!E18)*100</f>
        <v>27.252223774704365</v>
      </c>
      <c r="K18" s="142">
        <f t="shared" si="4"/>
        <v>1.0195991431353484</v>
      </c>
      <c r="L18" s="142">
        <f>(C18/T!C18)*100</f>
        <v>10.245901678064605</v>
      </c>
      <c r="M18" s="142">
        <f>(D18/T!D18)*100</f>
        <v>8.869641585121931</v>
      </c>
      <c r="N18" s="142">
        <f>(E18/T!E18)*100</f>
        <v>10.938114178830279</v>
      </c>
      <c r="O18" s="142">
        <f t="shared" si="5"/>
        <v>0.69221250076567387</v>
      </c>
      <c r="P18" s="242"/>
    </row>
    <row r="19" spans="1:16" x14ac:dyDescent="0.2">
      <c r="A19" s="139">
        <v>13</v>
      </c>
      <c r="B19" s="140" t="s">
        <v>27</v>
      </c>
      <c r="C19" s="141">
        <v>1569.77</v>
      </c>
      <c r="D19" s="141">
        <v>1237.03</v>
      </c>
      <c r="E19" s="141">
        <v>1829.35</v>
      </c>
      <c r="F19" s="141">
        <f t="shared" si="3"/>
        <v>259.57999999999993</v>
      </c>
      <c r="G19" s="143">
        <f t="shared" si="6"/>
        <v>16.536180459557766</v>
      </c>
      <c r="H19" s="141">
        <f>(C19/T1d!C19)*100</f>
        <v>29.818649454162777</v>
      </c>
      <c r="I19" s="141">
        <f>(D19/T1d!D19)*100</f>
        <v>27.297863889134078</v>
      </c>
      <c r="J19" s="141">
        <f>(E19/T1d!E19)*100</f>
        <v>31.815557248350395</v>
      </c>
      <c r="K19" s="141">
        <f t="shared" si="4"/>
        <v>1.9969077941876172</v>
      </c>
      <c r="L19" s="141">
        <f>(C19/T!C19)*100</f>
        <v>22.187216877193432</v>
      </c>
      <c r="M19" s="141">
        <f>(D19/T!D19)*100</f>
        <v>14.649671722674345</v>
      </c>
      <c r="N19" s="141">
        <f>(E19/T!E19)*100</f>
        <v>22.439321772772043</v>
      </c>
      <c r="O19" s="141">
        <f t="shared" si="5"/>
        <v>0.25210489557861138</v>
      </c>
      <c r="P19" s="241"/>
    </row>
    <row r="20" spans="1:16" x14ac:dyDescent="0.2">
      <c r="A20" s="139">
        <v>14</v>
      </c>
      <c r="B20" s="140" t="s">
        <v>28</v>
      </c>
      <c r="C20" s="141">
        <v>48.95</v>
      </c>
      <c r="D20" s="141">
        <v>19.84</v>
      </c>
      <c r="E20" s="141">
        <v>60.45</v>
      </c>
      <c r="F20" s="141">
        <f t="shared" si="3"/>
        <v>11.5</v>
      </c>
      <c r="G20" s="143">
        <f t="shared" si="6"/>
        <v>23.493360572012257</v>
      </c>
      <c r="H20" s="141">
        <f>(C20/T1d!C20)*100</f>
        <v>4.2425765743902648</v>
      </c>
      <c r="I20" s="141">
        <f>(D20/T1d!D20)*100</f>
        <v>2.146675034082794</v>
      </c>
      <c r="J20" s="141">
        <f>(E20/T1d!E20)*100</f>
        <v>5.6245115188507206</v>
      </c>
      <c r="K20" s="141">
        <f t="shared" si="4"/>
        <v>1.3819349444604558</v>
      </c>
      <c r="L20" s="141">
        <f>(C20/T!C20)*100</f>
        <v>3.0158896412354368</v>
      </c>
      <c r="M20" s="141">
        <f>(D20/T!D20)*100</f>
        <v>1.1641416215835612</v>
      </c>
      <c r="N20" s="141">
        <f>(E20/T!E20)*100</f>
        <v>3.8692209712416714</v>
      </c>
      <c r="O20" s="141">
        <f t="shared" si="5"/>
        <v>0.85333133000623462</v>
      </c>
      <c r="P20" s="241"/>
    </row>
    <row r="21" spans="1:16" x14ac:dyDescent="0.2">
      <c r="A21" s="139">
        <v>15</v>
      </c>
      <c r="B21" s="140" t="s">
        <v>29</v>
      </c>
      <c r="C21" s="141">
        <v>2.92</v>
      </c>
      <c r="D21" s="141">
        <v>2.89</v>
      </c>
      <c r="E21" s="141">
        <v>3.81</v>
      </c>
      <c r="F21" s="141">
        <f t="shared" si="3"/>
        <v>0.89000000000000012</v>
      </c>
      <c r="G21" s="143">
        <f t="shared" si="6"/>
        <v>30.479452054794525</v>
      </c>
      <c r="H21" s="141">
        <f>(C21/T1d!C21)*100</f>
        <v>2.6761983319585738</v>
      </c>
      <c r="I21" s="141">
        <f>(D21/T1d!D21)*100</f>
        <v>2.8891332600219934</v>
      </c>
      <c r="J21" s="141">
        <f>(E21/T1d!E21)*100</f>
        <v>3.2176336458069423</v>
      </c>
      <c r="K21" s="141">
        <f t="shared" si="4"/>
        <v>0.54143531384836852</v>
      </c>
      <c r="L21" s="141">
        <f>(C21/T!C21)*100</f>
        <v>2.3981603153745068</v>
      </c>
      <c r="M21" s="141">
        <f>(D21/T!D21)*100</f>
        <v>2.1337861783815715</v>
      </c>
      <c r="N21" s="141">
        <f>(E21/T!E21)*100</f>
        <v>2.8953567900296373</v>
      </c>
      <c r="O21" s="141">
        <f t="shared" si="5"/>
        <v>0.4971964746551305</v>
      </c>
      <c r="P21" s="241"/>
    </row>
    <row r="22" spans="1:16" x14ac:dyDescent="0.2">
      <c r="A22" s="139">
        <v>16</v>
      </c>
      <c r="B22" s="140" t="s">
        <v>30</v>
      </c>
      <c r="C22" s="141">
        <v>176.59</v>
      </c>
      <c r="D22" s="141">
        <v>179.03</v>
      </c>
      <c r="E22" s="141">
        <v>163.93</v>
      </c>
      <c r="F22" s="141">
        <f t="shared" si="3"/>
        <v>-12.659999999999997</v>
      </c>
      <c r="G22" s="143">
        <f t="shared" si="6"/>
        <v>-7.1691488759272861</v>
      </c>
      <c r="H22" s="141">
        <f>(C22/T1d!C22)*100</f>
        <v>60.424294268605649</v>
      </c>
      <c r="I22" s="141">
        <f>(D22/T1d!D22)*100</f>
        <v>62.773492286115008</v>
      </c>
      <c r="J22" s="141">
        <f>(E22/T1d!E22)*100</f>
        <v>57.112496951538169</v>
      </c>
      <c r="K22" s="141">
        <f t="shared" si="4"/>
        <v>-3.3117973170674802</v>
      </c>
      <c r="L22" s="141">
        <f>(C22/T!C22)*100</f>
        <v>49.777314240613372</v>
      </c>
      <c r="M22" s="141">
        <f>(D22/T!D22)*100</f>
        <v>45.860443670269994</v>
      </c>
      <c r="N22" s="141">
        <f>(E22/T!E22)*100</f>
        <v>44.729733417010017</v>
      </c>
      <c r="O22" s="141">
        <f t="shared" si="5"/>
        <v>-5.0475808236033544</v>
      </c>
      <c r="P22" s="241"/>
    </row>
    <row r="23" spans="1:16" x14ac:dyDescent="0.2">
      <c r="A23" s="139">
        <v>17</v>
      </c>
      <c r="B23" s="140" t="s">
        <v>31</v>
      </c>
      <c r="C23" s="141">
        <v>194.33</v>
      </c>
      <c r="D23" s="141">
        <v>83.08</v>
      </c>
      <c r="E23" s="141">
        <v>83.76</v>
      </c>
      <c r="F23" s="141">
        <f t="shared" si="3"/>
        <v>-110.57000000000001</v>
      </c>
      <c r="G23" s="143">
        <f t="shared" si="6"/>
        <v>-56.898060001029179</v>
      </c>
      <c r="H23" s="141">
        <f>(C23/T1d!C23)*100</f>
        <v>65.8812760619724</v>
      </c>
      <c r="I23" s="141">
        <f>(D23/T1d!D23)*100</f>
        <v>50.163023789397407</v>
      </c>
      <c r="J23" s="141">
        <f>(E23/T1d!E23)*100</f>
        <v>49.839343091752944</v>
      </c>
      <c r="K23" s="141">
        <f t="shared" si="4"/>
        <v>-16.041932970219456</v>
      </c>
      <c r="L23" s="141">
        <f>(C23/T!C23)*100</f>
        <v>51.609390768577043</v>
      </c>
      <c r="M23" s="141">
        <f>(D23/T!D23)*100</f>
        <v>13.997607534581235</v>
      </c>
      <c r="N23" s="141">
        <f>(E23/T!E23)*100</f>
        <v>18.203551170321433</v>
      </c>
      <c r="O23" s="141">
        <f t="shared" si="5"/>
        <v>-33.405839598255611</v>
      </c>
      <c r="P23" s="241"/>
    </row>
    <row r="24" spans="1:16" x14ac:dyDescent="0.2">
      <c r="A24" s="139">
        <v>18</v>
      </c>
      <c r="B24" s="140" t="s">
        <v>32</v>
      </c>
      <c r="C24" s="141">
        <v>2434.06</v>
      </c>
      <c r="D24" s="141">
        <v>1975.75</v>
      </c>
      <c r="E24" s="141">
        <v>2771.03</v>
      </c>
      <c r="F24" s="141">
        <f t="shared" si="3"/>
        <v>336.97000000000025</v>
      </c>
      <c r="G24" s="143">
        <f t="shared" si="6"/>
        <v>13.843947971701612</v>
      </c>
      <c r="H24" s="141">
        <f>(C24/T1d!C24)*100</f>
        <v>23.987007522116478</v>
      </c>
      <c r="I24" s="141">
        <f>(D24/T1d!D24)*100</f>
        <v>22.505590088997177</v>
      </c>
      <c r="J24" s="141">
        <f>(E24/T1d!E24)*100</f>
        <v>25.910892181559429</v>
      </c>
      <c r="K24" s="141">
        <f t="shared" si="4"/>
        <v>1.9238846594429511</v>
      </c>
      <c r="L24" s="141">
        <f>(C24/T!C24)*100</f>
        <v>16.013320859829662</v>
      </c>
      <c r="M24" s="141">
        <f>(D24/T!D24)*100</f>
        <v>8.9016352967467078</v>
      </c>
      <c r="N24" s="141">
        <f>(E24/T!E24)*100</f>
        <v>13.381873287443005</v>
      </c>
      <c r="O24" s="141">
        <f t="shared" si="5"/>
        <v>-2.6314475723866568</v>
      </c>
      <c r="P24" s="241"/>
    </row>
    <row r="25" spans="1:16" x14ac:dyDescent="0.2">
      <c r="A25" s="139">
        <v>19</v>
      </c>
      <c r="B25" s="140" t="s">
        <v>33</v>
      </c>
      <c r="C25" s="141">
        <v>852.09</v>
      </c>
      <c r="D25" s="141">
        <v>590.13</v>
      </c>
      <c r="E25" s="141">
        <v>1133.22</v>
      </c>
      <c r="F25" s="141">
        <f t="shared" si="3"/>
        <v>281.13</v>
      </c>
      <c r="G25" s="143">
        <f t="shared" si="6"/>
        <v>32.992993697848817</v>
      </c>
      <c r="H25" s="141">
        <f>(C25/T1d!C25)*100</f>
        <v>14.429485876854297</v>
      </c>
      <c r="I25" s="141">
        <f>(D25/T1d!D25)*100</f>
        <v>12.018426910458006</v>
      </c>
      <c r="J25" s="141">
        <f>(E25/T1d!E25)*100</f>
        <v>15.990167885333387</v>
      </c>
      <c r="K25" s="141">
        <f t="shared" si="4"/>
        <v>1.5606820084790893</v>
      </c>
      <c r="L25" s="141">
        <f>(C25/T!C25)*100</f>
        <v>8.8753273212466652</v>
      </c>
      <c r="M25" s="141">
        <f>(D25/T!D25)*100</f>
        <v>5.1750219013051337</v>
      </c>
      <c r="N25" s="141">
        <f>(E25/T!E25)*100</f>
        <v>10.653697939337418</v>
      </c>
      <c r="O25" s="141">
        <f t="shared" si="5"/>
        <v>1.7783706180907526</v>
      </c>
      <c r="P25" s="241"/>
    </row>
    <row r="26" spans="1:16" x14ac:dyDescent="0.2">
      <c r="A26" s="139">
        <v>20</v>
      </c>
      <c r="B26" s="140" t="s">
        <v>34</v>
      </c>
      <c r="C26" s="141">
        <v>817.85</v>
      </c>
      <c r="D26" s="141">
        <v>774.8</v>
      </c>
      <c r="E26" s="141">
        <v>562.95000000000005</v>
      </c>
      <c r="F26" s="141">
        <f t="shared" si="3"/>
        <v>-254.89999999999998</v>
      </c>
      <c r="G26" s="143">
        <f t="shared" si="6"/>
        <v>-31.167084428684966</v>
      </c>
      <c r="H26" s="141">
        <f>(C26/T1d!C26)*100</f>
        <v>32.074813124063652</v>
      </c>
      <c r="I26" s="141">
        <f>(D26/T1d!D26)*100</f>
        <v>32.939655978709112</v>
      </c>
      <c r="J26" s="141">
        <f>(E26/T1d!E26)*100</f>
        <v>31.340641231913509</v>
      </c>
      <c r="K26" s="141">
        <f t="shared" si="4"/>
        <v>-0.73417189215014389</v>
      </c>
      <c r="L26" s="141">
        <f>(C26/T!C26)*100</f>
        <v>16.722452476419676</v>
      </c>
      <c r="M26" s="141">
        <f>(D26/T!D26)*100</f>
        <v>14.014372509545799</v>
      </c>
      <c r="N26" s="141">
        <f>(E26/T!E26)*100</f>
        <v>10.624344176285415</v>
      </c>
      <c r="O26" s="141">
        <f t="shared" si="5"/>
        <v>-6.0981083001342604</v>
      </c>
      <c r="P26" s="241"/>
    </row>
    <row r="27" spans="1:16" x14ac:dyDescent="0.2">
      <c r="A27" s="139">
        <v>21</v>
      </c>
      <c r="B27" s="140" t="s">
        <v>35</v>
      </c>
      <c r="C27" s="141">
        <v>549.24</v>
      </c>
      <c r="D27" s="141">
        <v>481.25</v>
      </c>
      <c r="E27" s="141">
        <v>601.16</v>
      </c>
      <c r="F27" s="141">
        <f t="shared" si="3"/>
        <v>51.919999999999959</v>
      </c>
      <c r="G27" s="143">
        <f t="shared" si="6"/>
        <v>9.4530624135168519</v>
      </c>
      <c r="H27" s="141">
        <f>(C27/T1d!C27)*100</f>
        <v>52.335985516222784</v>
      </c>
      <c r="I27" s="141">
        <f>(D27/T1d!D27)*100</f>
        <v>56.431092505950922</v>
      </c>
      <c r="J27" s="141">
        <f>(E27/T1d!E27)*100</f>
        <v>50.244049211018982</v>
      </c>
      <c r="K27" s="141">
        <f t="shared" si="4"/>
        <v>-2.0919363052038022</v>
      </c>
      <c r="L27" s="141">
        <f>(C27/T!C27)*100</f>
        <v>32.735725354631064</v>
      </c>
      <c r="M27" s="141">
        <f>(D27/T!D27)*100</f>
        <v>22.29268383068214</v>
      </c>
      <c r="N27" s="141">
        <f>(E27/T!E27)*100</f>
        <v>30.556840419854119</v>
      </c>
      <c r="O27" s="141">
        <f t="shared" si="5"/>
        <v>-2.1788849347769457</v>
      </c>
      <c r="P27" s="241"/>
    </row>
    <row r="28" spans="1:16" x14ac:dyDescent="0.2">
      <c r="A28" s="139">
        <v>22</v>
      </c>
      <c r="B28" s="140" t="s">
        <v>36</v>
      </c>
      <c r="C28" s="141">
        <v>1041.93</v>
      </c>
      <c r="D28" s="141">
        <v>962.36</v>
      </c>
      <c r="E28" s="141">
        <v>974.75</v>
      </c>
      <c r="F28" s="141">
        <f t="shared" si="3"/>
        <v>-67.180000000000064</v>
      </c>
      <c r="G28" s="143">
        <f t="shared" si="6"/>
        <v>-6.4476500340713923</v>
      </c>
      <c r="H28" s="141">
        <f>(C28/T1d!C28)*100</f>
        <v>54.677553933427447</v>
      </c>
      <c r="I28" s="141">
        <f>(D28/T1d!D28)*100</f>
        <v>52.040275569687331</v>
      </c>
      <c r="J28" s="141">
        <f>(E28/T1d!E28)*100</f>
        <v>55.973791804483639</v>
      </c>
      <c r="K28" s="141">
        <f t="shared" si="4"/>
        <v>1.2962378710561921</v>
      </c>
      <c r="L28" s="141">
        <f>(C28/T!C28)*100</f>
        <v>21.332489803940842</v>
      </c>
      <c r="M28" s="141">
        <f>(D28/T!D28)*100</f>
        <v>19.232544800861742</v>
      </c>
      <c r="N28" s="141">
        <f>(E28/T!E28)*100</f>
        <v>25.7733321699308</v>
      </c>
      <c r="O28" s="141">
        <f t="shared" si="5"/>
        <v>4.4408423659899583</v>
      </c>
      <c r="P28" s="241"/>
    </row>
    <row r="29" spans="1:16" x14ac:dyDescent="0.2">
      <c r="A29" s="139">
        <v>23</v>
      </c>
      <c r="B29" s="140" t="s">
        <v>37</v>
      </c>
      <c r="C29" s="141">
        <v>0.04</v>
      </c>
      <c r="D29" s="141">
        <v>0.09</v>
      </c>
      <c r="E29" s="141">
        <v>0.13</v>
      </c>
      <c r="F29" s="141">
        <f t="shared" si="3"/>
        <v>0.09</v>
      </c>
      <c r="G29" s="143">
        <f t="shared" si="6"/>
        <v>225</v>
      </c>
      <c r="H29" s="141">
        <f>(C29/T1d!C29)*100</f>
        <v>0.30534351145038169</v>
      </c>
      <c r="I29" s="141">
        <f>(D29/T1d!D29)*100</f>
        <v>0.98684210526315796</v>
      </c>
      <c r="J29" s="141">
        <f>(E29/T1d!E29)*100</f>
        <v>1.2770137524557956</v>
      </c>
      <c r="K29" s="141">
        <f t="shared" si="4"/>
        <v>0.97167024100541388</v>
      </c>
      <c r="L29" s="141">
        <f>(C29/T!C29)*100</f>
        <v>0.18165304268846505</v>
      </c>
      <c r="M29" s="141">
        <f>(D29/T!D29)*100</f>
        <v>0.35685963521015068</v>
      </c>
      <c r="N29" s="141">
        <f>(E29/T!E29)*100</f>
        <v>0.65065065065065064</v>
      </c>
      <c r="O29" s="141">
        <f t="shared" si="5"/>
        <v>0.46899760796218559</v>
      </c>
      <c r="P29" s="241"/>
    </row>
    <row r="30" spans="1:16" x14ac:dyDescent="0.2">
      <c r="A30" s="139">
        <v>24</v>
      </c>
      <c r="B30" s="140" t="s">
        <v>38</v>
      </c>
      <c r="C30" s="141">
        <v>76.14</v>
      </c>
      <c r="D30" s="141">
        <v>111.89</v>
      </c>
      <c r="E30" s="141">
        <v>45.43</v>
      </c>
      <c r="F30" s="141">
        <f t="shared" si="3"/>
        <v>-30.71</v>
      </c>
      <c r="G30" s="143">
        <f t="shared" si="6"/>
        <v>-40.33359600735487</v>
      </c>
      <c r="H30" s="141">
        <f>(C30/T1d!C30)*100</f>
        <v>28.22508896797153</v>
      </c>
      <c r="I30" s="141">
        <f>(D30/T1d!D30)*100</f>
        <v>33.31249255686555</v>
      </c>
      <c r="J30" s="141">
        <f>(E30/T1d!E30)*100</f>
        <v>18.561039385520512</v>
      </c>
      <c r="K30" s="141">
        <f t="shared" si="4"/>
        <v>-9.6640495824510175</v>
      </c>
      <c r="L30" s="141">
        <f>(C30/T!C30)*100</f>
        <v>13.399267914965506</v>
      </c>
      <c r="M30" s="141">
        <f>(D30/T!D30)*100</f>
        <v>23.099632519922373</v>
      </c>
      <c r="N30" s="141">
        <f>(E30/T!E30)*100</f>
        <v>9.3038972741608461</v>
      </c>
      <c r="O30" s="141">
        <f t="shared" si="5"/>
        <v>-4.09537064080466</v>
      </c>
      <c r="P30" s="241"/>
    </row>
    <row r="31" spans="1:16" x14ac:dyDescent="0.2">
      <c r="A31" s="139">
        <v>25</v>
      </c>
      <c r="B31" s="140" t="s">
        <v>39</v>
      </c>
      <c r="C31" s="141">
        <v>0</v>
      </c>
      <c r="D31" s="141">
        <v>0</v>
      </c>
      <c r="E31" s="141">
        <v>0</v>
      </c>
      <c r="F31" s="141">
        <f t="shared" si="3"/>
        <v>0</v>
      </c>
      <c r="G31" s="143" t="str">
        <f t="shared" si="6"/>
        <v/>
      </c>
      <c r="H31" s="141">
        <f>(C31/T1d!C31)*100</f>
        <v>0</v>
      </c>
      <c r="I31" s="141">
        <f>(D31/T1d!D31)*100</f>
        <v>0</v>
      </c>
      <c r="J31" s="141">
        <f>(E31/T1d!E31)*100</f>
        <v>0</v>
      </c>
      <c r="K31" s="141">
        <f t="shared" si="4"/>
        <v>0</v>
      </c>
      <c r="L31" s="141">
        <f>(C31/T!C31)*100</f>
        <v>0</v>
      </c>
      <c r="M31" s="141">
        <f>(D31/T!D31)*100</f>
        <v>0</v>
      </c>
      <c r="N31" s="141">
        <f>(E31/T!E31)*100</f>
        <v>0</v>
      </c>
      <c r="O31" s="141">
        <f t="shared" si="5"/>
        <v>0</v>
      </c>
      <c r="P31" s="241"/>
    </row>
    <row r="32" spans="1:16" x14ac:dyDescent="0.2">
      <c r="A32" s="139">
        <v>26</v>
      </c>
      <c r="B32" s="140" t="s">
        <v>40</v>
      </c>
      <c r="C32" s="141">
        <v>499.66</v>
      </c>
      <c r="D32" s="141">
        <v>473.72</v>
      </c>
      <c r="E32" s="141">
        <v>488.45</v>
      </c>
      <c r="F32" s="141">
        <f t="shared" si="3"/>
        <v>-11.210000000000036</v>
      </c>
      <c r="G32" s="143">
        <f t="shared" si="6"/>
        <v>-2.2435255974062431</v>
      </c>
      <c r="H32" s="141">
        <f>(C32/T1d!C32)*100</f>
        <v>19.038002850023243</v>
      </c>
      <c r="I32" s="141">
        <f>(D32/T1d!D32)*100</f>
        <v>19.480540842846334</v>
      </c>
      <c r="J32" s="141">
        <f>(E32/T1d!E32)*100</f>
        <v>17.165639902864509</v>
      </c>
      <c r="K32" s="141">
        <f t="shared" si="4"/>
        <v>-1.8723629471587344</v>
      </c>
      <c r="L32" s="141">
        <f>(C32/T!C32)*100</f>
        <v>13.46672667929807</v>
      </c>
      <c r="M32" s="141">
        <f>(D32/T!D32)*100</f>
        <v>10.9049557098396</v>
      </c>
      <c r="N32" s="141">
        <f>(E32/T!E32)*100</f>
        <v>12.084274485840035</v>
      </c>
      <c r="O32" s="141">
        <f t="shared" si="5"/>
        <v>-1.3824521934580343</v>
      </c>
      <c r="P32" s="241"/>
    </row>
    <row r="33" spans="1:16" x14ac:dyDescent="0.2">
      <c r="A33" s="139">
        <v>27</v>
      </c>
      <c r="B33" s="140" t="s">
        <v>41</v>
      </c>
      <c r="C33" s="141">
        <v>0.94</v>
      </c>
      <c r="D33" s="141">
        <v>1.1299999999999999</v>
      </c>
      <c r="E33" s="141">
        <v>46.44</v>
      </c>
      <c r="F33" s="141">
        <f t="shared" si="3"/>
        <v>45.5</v>
      </c>
      <c r="G33" s="143">
        <f t="shared" si="6"/>
        <v>4840.4255319148933</v>
      </c>
      <c r="H33" s="141">
        <f>(C33/T1d!C33)*100</f>
        <v>1.3308792297890415</v>
      </c>
      <c r="I33" s="141">
        <f>(D33/T1d!D33)*100</f>
        <v>1.7168034032209054</v>
      </c>
      <c r="J33" s="141">
        <f>(E33/T1d!E33)*100</f>
        <v>75.145631067961162</v>
      </c>
      <c r="K33" s="141">
        <f t="shared" si="4"/>
        <v>73.814751838172114</v>
      </c>
      <c r="L33" s="141">
        <f>(C33/T!C33)*100</f>
        <v>17.570093457943926</v>
      </c>
      <c r="M33" s="141">
        <f>(D33/T!D33)*100</f>
        <v>5.0672645739910305</v>
      </c>
      <c r="N33" s="141">
        <f>(E33/T!E33)*100</f>
        <v>67.071057192374354</v>
      </c>
      <c r="O33" s="141">
        <f t="shared" si="5"/>
        <v>49.500963734430428</v>
      </c>
      <c r="P33" s="241"/>
    </row>
    <row r="34" spans="1:16" x14ac:dyDescent="0.2">
      <c r="A34" s="139">
        <v>28</v>
      </c>
      <c r="B34" s="140" t="s">
        <v>42</v>
      </c>
      <c r="C34" s="141">
        <v>248.02</v>
      </c>
      <c r="D34" s="141">
        <v>169.01</v>
      </c>
      <c r="E34" s="141">
        <v>325.74</v>
      </c>
      <c r="F34" s="141">
        <f t="shared" si="3"/>
        <v>77.72</v>
      </c>
      <c r="G34" s="143">
        <f t="shared" si="6"/>
        <v>31.336182565922101</v>
      </c>
      <c r="H34" s="141">
        <f>(C34/T1d!C34)*100</f>
        <v>76.814915758176411</v>
      </c>
      <c r="I34" s="141">
        <f>(D34/T1d!D34)*100</f>
        <v>73.604215660656735</v>
      </c>
      <c r="J34" s="141">
        <f>(E34/T1d!E34)*100</f>
        <v>76.952515946137495</v>
      </c>
      <c r="K34" s="141">
        <f t="shared" si="4"/>
        <v>0.13760018796108398</v>
      </c>
      <c r="L34" s="141">
        <f>(C34/T!C34)*100</f>
        <v>118.33579846366715</v>
      </c>
      <c r="M34" s="141">
        <f>(D34/T!D34)*100</f>
        <v>48.124946610097098</v>
      </c>
      <c r="N34" s="141">
        <f>(E34/T!E34)*100</f>
        <v>101.42608045833852</v>
      </c>
      <c r="O34" s="141">
        <f t="shared" si="5"/>
        <v>-16.909718005328628</v>
      </c>
      <c r="P34" s="241"/>
    </row>
    <row r="35" spans="1:16" x14ac:dyDescent="0.2">
      <c r="A35" s="139">
        <v>29</v>
      </c>
      <c r="B35" s="140" t="s">
        <v>43</v>
      </c>
      <c r="C35" s="141">
        <v>6.99</v>
      </c>
      <c r="D35" s="141">
        <v>6.52</v>
      </c>
      <c r="E35" s="141">
        <v>7.43</v>
      </c>
      <c r="F35" s="141">
        <f t="shared" si="3"/>
        <v>0.4399999999999995</v>
      </c>
      <c r="G35" s="143">
        <f t="shared" si="6"/>
        <v>6.2947067238912666</v>
      </c>
      <c r="H35" s="141">
        <f>(C35/T1d!C35)*100</f>
        <v>35.681470137825421</v>
      </c>
      <c r="I35" s="141">
        <f>(D35/T1d!D35)*100</f>
        <v>26.493295408370582</v>
      </c>
      <c r="J35" s="141">
        <f>(E35/T1d!E35)*100</f>
        <v>27.437223042836038</v>
      </c>
      <c r="K35" s="141">
        <f t="shared" si="4"/>
        <v>-8.2442470949893831</v>
      </c>
      <c r="L35" s="141">
        <f>(C35/T!C35)*100</f>
        <v>15.416850463167181</v>
      </c>
      <c r="M35" s="141">
        <f>(D35/T!D35)*100</f>
        <v>12.409592691282832</v>
      </c>
      <c r="N35" s="141">
        <f>(E35/T!E35)*100</f>
        <v>16.233340616124099</v>
      </c>
      <c r="O35" s="141">
        <f t="shared" si="5"/>
        <v>0.81649015295691818</v>
      </c>
      <c r="P35" s="241"/>
    </row>
    <row r="36" spans="1:16" x14ac:dyDescent="0.2">
      <c r="A36" s="139">
        <v>30</v>
      </c>
      <c r="B36" s="140" t="s">
        <v>44</v>
      </c>
      <c r="C36" s="141">
        <v>0.11</v>
      </c>
      <c r="D36" s="141">
        <v>0</v>
      </c>
      <c r="E36" s="141">
        <v>0.16</v>
      </c>
      <c r="F36" s="141">
        <f t="shared" si="3"/>
        <v>0.05</v>
      </c>
      <c r="G36" s="143">
        <f t="shared" si="6"/>
        <v>45.45454545454546</v>
      </c>
      <c r="H36" s="141">
        <f>(C36/T1d!C36)*100</f>
        <v>1.0101010101010099</v>
      </c>
      <c r="I36" s="141">
        <f>(D36/T1d!D36)*100</f>
        <v>0</v>
      </c>
      <c r="J36" s="141">
        <f>(E36/T1d!E36)*100</f>
        <v>1.5732546705998034</v>
      </c>
      <c r="K36" s="141">
        <f t="shared" si="4"/>
        <v>0.56315366049879345</v>
      </c>
      <c r="L36" s="141">
        <f>(C36/T!C36)*100</f>
        <v>0.81845238095238104</v>
      </c>
      <c r="M36" s="141">
        <f>(D36/T!D36)*100</f>
        <v>0</v>
      </c>
      <c r="N36" s="141">
        <f>(E36/T!E36)*100</f>
        <v>1.078894133513149</v>
      </c>
      <c r="O36" s="141">
        <f t="shared" si="5"/>
        <v>0.26044175256076796</v>
      </c>
      <c r="P36" s="241"/>
    </row>
    <row r="37" spans="1:16" x14ac:dyDescent="0.2">
      <c r="A37" s="139">
        <v>31</v>
      </c>
      <c r="B37" s="140" t="s">
        <v>45</v>
      </c>
      <c r="C37" s="141">
        <v>49.63</v>
      </c>
      <c r="D37" s="141">
        <v>56.24</v>
      </c>
      <c r="E37" s="141">
        <v>38.270000000000003</v>
      </c>
      <c r="F37" s="141">
        <f t="shared" si="3"/>
        <v>-11.36</v>
      </c>
      <c r="G37" s="143">
        <f t="shared" si="6"/>
        <v>-22.889381422526693</v>
      </c>
      <c r="H37" s="141">
        <f>(C37/T1d!C37)*100</f>
        <v>4.6260824175312028</v>
      </c>
      <c r="I37" s="141">
        <f>(D37/T1d!D37)*100</f>
        <v>5.9388166717705575</v>
      </c>
      <c r="J37" s="141">
        <f>(E37/T1d!E37)*100</f>
        <v>3.4436835806390662</v>
      </c>
      <c r="K37" s="141">
        <f t="shared" si="4"/>
        <v>-1.1823988368921365</v>
      </c>
      <c r="L37" s="141">
        <f>(C37/T!C37)*100</f>
        <v>2.9348976659195878</v>
      </c>
      <c r="M37" s="141">
        <f>(D37/T!D37)*100</f>
        <v>2.8403466596634415</v>
      </c>
      <c r="N37" s="141">
        <f>(E37/T!E37)*100</f>
        <v>2.0620500883658779</v>
      </c>
      <c r="O37" s="141">
        <f t="shared" si="5"/>
        <v>-0.8728475775537099</v>
      </c>
      <c r="P37" s="241"/>
    </row>
    <row r="38" spans="1:16" s="138" customFormat="1" x14ac:dyDescent="0.2">
      <c r="A38" s="243" t="s">
        <v>46</v>
      </c>
      <c r="B38" s="244"/>
      <c r="C38" s="142">
        <f>SUM(C19:C37)</f>
        <v>8569.260000000002</v>
      </c>
      <c r="D38" s="142">
        <f>SUM(D19:D37)</f>
        <v>7124.7600000000011</v>
      </c>
      <c r="E38" s="142">
        <f>SUM(E19:E37)</f>
        <v>9136.4600000000009</v>
      </c>
      <c r="F38" s="142">
        <f t="shared" ref="F38:F58" si="7">(E38-C38)</f>
        <v>567.19999999999891</v>
      </c>
      <c r="G38" s="144">
        <f t="shared" si="6"/>
        <v>6.6190079423427317</v>
      </c>
      <c r="H38" s="142">
        <f>(C38/T1d!C38)*100</f>
        <v>25.905250543845632</v>
      </c>
      <c r="I38" s="142">
        <f>(D38/T1d!D38)*100</f>
        <v>24.732420904789297</v>
      </c>
      <c r="J38" s="142">
        <f>(E38/T1d!E38)*100</f>
        <v>26.367400959117877</v>
      </c>
      <c r="K38" s="142">
        <f t="shared" ref="K38:K58" si="8">(J38-H38)</f>
        <v>0.46215041527224443</v>
      </c>
      <c r="L38" s="142">
        <f>(C38/T!C38)*100</f>
        <v>16.45443034912136</v>
      </c>
      <c r="M38" s="142">
        <f>(D38/T!D38)*100</f>
        <v>10.988010404492698</v>
      </c>
      <c r="N38" s="142">
        <f>(E38/T!E38)*100</f>
        <v>15.245178721365003</v>
      </c>
      <c r="O38" s="142">
        <f t="shared" ref="O38:O58" si="9">(N38-L38)</f>
        <v>-1.2092516277563572</v>
      </c>
      <c r="P38" s="242"/>
    </row>
    <row r="39" spans="1:16" x14ac:dyDescent="0.2">
      <c r="A39" s="139">
        <v>32</v>
      </c>
      <c r="B39" s="140" t="s">
        <v>47</v>
      </c>
      <c r="C39" s="141">
        <v>3216.26</v>
      </c>
      <c r="D39" s="141">
        <v>9219.59</v>
      </c>
      <c r="E39" s="141">
        <v>9279.41</v>
      </c>
      <c r="F39" s="141">
        <f t="shared" si="7"/>
        <v>6063.15</v>
      </c>
      <c r="G39" s="143">
        <f t="shared" si="6"/>
        <v>188.5155428976513</v>
      </c>
      <c r="H39" s="141">
        <f>(C39/T1d!C39)*100</f>
        <v>89.260469079131781</v>
      </c>
      <c r="I39" s="141">
        <f>(D39/T1d!D39)*100</f>
        <v>95.608551642321018</v>
      </c>
      <c r="J39" s="141">
        <f>(E39/T1d!E39)*100</f>
        <v>95.5478856112004</v>
      </c>
      <c r="K39" s="141">
        <f t="shared" si="8"/>
        <v>6.2874165320686188</v>
      </c>
      <c r="L39" s="141">
        <f>(C39/T!C39)*100</f>
        <v>85.180888818263682</v>
      </c>
      <c r="M39" s="141">
        <f>(D39/T!D39)*100</f>
        <v>134.51420267610544</v>
      </c>
      <c r="N39" s="141">
        <f>(E39/T!E39)*100</f>
        <v>93.155824064843785</v>
      </c>
      <c r="O39" s="141">
        <f t="shared" si="9"/>
        <v>7.9749352465801024</v>
      </c>
      <c r="P39" s="241"/>
    </row>
    <row r="40" spans="1:16" s="138" customFormat="1" x14ac:dyDescent="0.2">
      <c r="A40" s="243" t="s">
        <v>48</v>
      </c>
      <c r="B40" s="244"/>
      <c r="C40" s="142">
        <f>SUM(C39:C39)</f>
        <v>3216.26</v>
      </c>
      <c r="D40" s="142">
        <f>SUM(D39:D39)</f>
        <v>9219.59</v>
      </c>
      <c r="E40" s="142">
        <f>SUM(E39:E39)</f>
        <v>9279.41</v>
      </c>
      <c r="F40" s="142">
        <f t="shared" si="7"/>
        <v>6063.15</v>
      </c>
      <c r="G40" s="144">
        <f t="shared" si="6"/>
        <v>188.5155428976513</v>
      </c>
      <c r="H40" s="142">
        <f>(C40/T1d!C40)*100</f>
        <v>89.260469079131781</v>
      </c>
      <c r="I40" s="142">
        <f>(D40/T1d!D40)*100</f>
        <v>95.608551642321018</v>
      </c>
      <c r="J40" s="142">
        <f>(E40/T1d!E40)*100</f>
        <v>95.5478856112004</v>
      </c>
      <c r="K40" s="142">
        <f t="shared" si="8"/>
        <v>6.2874165320686188</v>
      </c>
      <c r="L40" s="142">
        <f>(C40/T!C40)*100</f>
        <v>85.180888818263682</v>
      </c>
      <c r="M40" s="142">
        <f>(D40/T!D40)*100</f>
        <v>134.51420267610544</v>
      </c>
      <c r="N40" s="142">
        <f>(E40/T!E40)*100</f>
        <v>93.155824064843785</v>
      </c>
      <c r="O40" s="142">
        <f t="shared" si="9"/>
        <v>7.9749352465801024</v>
      </c>
      <c r="P40" s="242"/>
    </row>
    <row r="41" spans="1:16" x14ac:dyDescent="0.2">
      <c r="A41" s="139">
        <v>33</v>
      </c>
      <c r="B41" s="140" t="s">
        <v>49</v>
      </c>
      <c r="C41" s="141">
        <v>2301.5500000000002</v>
      </c>
      <c r="D41" s="141">
        <v>2296.9699999999998</v>
      </c>
      <c r="E41" s="141">
        <v>2892.29</v>
      </c>
      <c r="F41" s="141">
        <f t="shared" si="7"/>
        <v>590.73999999999978</v>
      </c>
      <c r="G41" s="143">
        <f t="shared" si="6"/>
        <v>25.6670504659903</v>
      </c>
      <c r="H41" s="141">
        <f>(C41/T1d!C41)*100</f>
        <v>47.797599268981564</v>
      </c>
      <c r="I41" s="141">
        <f>(D41/T1d!D41)*100</f>
        <v>50.662681826703569</v>
      </c>
      <c r="J41" s="141">
        <f>(E41/T1d!E41)*100</f>
        <v>56.667123824451416</v>
      </c>
      <c r="K41" s="141">
        <f t="shared" si="8"/>
        <v>8.8695245554698516</v>
      </c>
      <c r="L41" s="141">
        <f>(C41/T!C41)*100</f>
        <v>35.870361423250166</v>
      </c>
      <c r="M41" s="141">
        <f>(D41/T!D41)*100</f>
        <v>29.919995206485833</v>
      </c>
      <c r="N41" s="141">
        <f>(E41/T!E41)*100</f>
        <v>40.523019586964445</v>
      </c>
      <c r="O41" s="141">
        <f t="shared" si="9"/>
        <v>4.6526581637142783</v>
      </c>
      <c r="P41" s="241"/>
    </row>
    <row r="42" spans="1:16" s="138" customFormat="1" x14ac:dyDescent="0.2">
      <c r="A42" s="243" t="s">
        <v>50</v>
      </c>
      <c r="B42" s="244"/>
      <c r="C42" s="142">
        <f>SUM(C41:C41)</f>
        <v>2301.5500000000002</v>
      </c>
      <c r="D42" s="142">
        <f>SUM(D41:D41)</f>
        <v>2296.9699999999998</v>
      </c>
      <c r="E42" s="142">
        <f>SUM(E41:E41)</f>
        <v>2892.29</v>
      </c>
      <c r="F42" s="142">
        <f t="shared" si="7"/>
        <v>590.73999999999978</v>
      </c>
      <c r="G42" s="144">
        <f t="shared" si="6"/>
        <v>25.6670504659903</v>
      </c>
      <c r="H42" s="142">
        <f>(C42/T1d!C42)*100</f>
        <v>47.797599268981564</v>
      </c>
      <c r="I42" s="142">
        <f>(D42/T1d!D42)*100</f>
        <v>50.662681826703569</v>
      </c>
      <c r="J42" s="142">
        <f>(E42/T1d!E42)*100</f>
        <v>56.667123824451416</v>
      </c>
      <c r="K42" s="142">
        <f t="shared" si="8"/>
        <v>8.8695245554698516</v>
      </c>
      <c r="L42" s="142">
        <f>(C42/T!C42)*100</f>
        <v>35.870361423250166</v>
      </c>
      <c r="M42" s="142">
        <f>(D42/T!D42)*100</f>
        <v>29.919995206485833</v>
      </c>
      <c r="N42" s="142">
        <f>(E42/T!E42)*100</f>
        <v>40.523019586964445</v>
      </c>
      <c r="O42" s="142">
        <f t="shared" si="9"/>
        <v>4.6526581637142783</v>
      </c>
      <c r="P42" s="242"/>
    </row>
    <row r="43" spans="1:16" x14ac:dyDescent="0.2">
      <c r="A43" s="139">
        <v>34</v>
      </c>
      <c r="B43" s="140" t="s">
        <v>51</v>
      </c>
      <c r="C43" s="141">
        <v>399.99</v>
      </c>
      <c r="D43" s="141">
        <v>349.14</v>
      </c>
      <c r="E43" s="141">
        <v>405.55</v>
      </c>
      <c r="F43" s="141">
        <f t="shared" si="7"/>
        <v>5.5600000000000023</v>
      </c>
      <c r="G43" s="143">
        <f t="shared" si="6"/>
        <v>1.3900347508687723</v>
      </c>
      <c r="H43" s="141">
        <f>(C43/T1d!C43)*100</f>
        <v>28.999282249820563</v>
      </c>
      <c r="I43" s="141">
        <f>(D43/T1d!D43)*100</f>
        <v>31.943567644717703</v>
      </c>
      <c r="J43" s="141">
        <f>(E43/T1d!E43)*100</f>
        <v>29.454915204996919</v>
      </c>
      <c r="K43" s="141">
        <f t="shared" si="8"/>
        <v>0.45563295517635538</v>
      </c>
      <c r="L43" s="141">
        <f>(C43/T!C43)*100</f>
        <v>25.456801909307874</v>
      </c>
      <c r="M43" s="141">
        <f>(D43/T!D43)*100</f>
        <v>19.938324481754329</v>
      </c>
      <c r="N43" s="141">
        <f>(E43/T!E43)*100</f>
        <v>23.53784453588861</v>
      </c>
      <c r="O43" s="141">
        <f t="shared" si="9"/>
        <v>-1.9189573734192642</v>
      </c>
      <c r="P43" s="241"/>
    </row>
    <row r="44" spans="1:16" x14ac:dyDescent="0.2">
      <c r="A44" s="139">
        <v>35</v>
      </c>
      <c r="B44" s="140" t="s">
        <v>52</v>
      </c>
      <c r="C44" s="141">
        <v>36.79</v>
      </c>
      <c r="D44" s="141">
        <v>29.15</v>
      </c>
      <c r="E44" s="141">
        <v>34.94</v>
      </c>
      <c r="F44" s="141">
        <f t="shared" si="7"/>
        <v>-1.8500000000000014</v>
      </c>
      <c r="G44" s="143">
        <f t="shared" si="6"/>
        <v>-5.0285403642294142</v>
      </c>
      <c r="H44" s="141">
        <f>(C44/T1d!C44)*100</f>
        <v>16.383149269682935</v>
      </c>
      <c r="I44" s="141">
        <f>(D44/T1d!D44)*100</f>
        <v>13.504748668056521</v>
      </c>
      <c r="J44" s="141">
        <f>(E44/T1d!E44)*100</f>
        <v>19.833115740477947</v>
      </c>
      <c r="K44" s="141">
        <f t="shared" si="8"/>
        <v>3.4499664707950117</v>
      </c>
      <c r="L44" s="141">
        <f>(C44/T!C44)*100</f>
        <v>13.881447383315098</v>
      </c>
      <c r="M44" s="141">
        <f>(D44/T!D44)*100</f>
        <v>9.3678696532442061</v>
      </c>
      <c r="N44" s="141">
        <f>(E44/T!E44)*100</f>
        <v>11.663384183997062</v>
      </c>
      <c r="O44" s="141">
        <f t="shared" si="9"/>
        <v>-2.2180631993180366</v>
      </c>
      <c r="P44" s="241"/>
    </row>
    <row r="45" spans="1:16" x14ac:dyDescent="0.2">
      <c r="A45" s="139">
        <v>36</v>
      </c>
      <c r="B45" s="140" t="s">
        <v>53</v>
      </c>
      <c r="C45" s="141">
        <v>356.94</v>
      </c>
      <c r="D45" s="141">
        <v>281.55</v>
      </c>
      <c r="E45" s="141">
        <v>329.86</v>
      </c>
      <c r="F45" s="141">
        <f t="shared" si="7"/>
        <v>-27.079999999999984</v>
      </c>
      <c r="G45" s="143">
        <f t="shared" si="6"/>
        <v>-7.5867092508544811</v>
      </c>
      <c r="H45" s="141">
        <f>(C45/T1d!C45)*100</f>
        <v>73.664224538231352</v>
      </c>
      <c r="I45" s="141">
        <f>(D45/T1d!D45)*100</f>
        <v>70.021636946952185</v>
      </c>
      <c r="J45" s="141">
        <f>(E45/T1d!E45)*100</f>
        <v>67.651100309686413</v>
      </c>
      <c r="K45" s="141">
        <f t="shared" si="8"/>
        <v>-6.0131242285449389</v>
      </c>
      <c r="L45" s="141">
        <f>(C45/T!C45)*100</f>
        <v>73.93736017897092</v>
      </c>
      <c r="M45" s="141">
        <f>(D45/T!D45)*100</f>
        <v>60.560108408078982</v>
      </c>
      <c r="N45" s="141">
        <f>(E45/T!E45)*100</f>
        <v>79.163866756263801</v>
      </c>
      <c r="O45" s="141">
        <f t="shared" si="9"/>
        <v>5.2265065772928807</v>
      </c>
      <c r="P45" s="241"/>
    </row>
    <row r="46" spans="1:16" x14ac:dyDescent="0.2">
      <c r="A46" s="139">
        <v>37</v>
      </c>
      <c r="B46" s="140" t="s">
        <v>54</v>
      </c>
      <c r="C46" s="141">
        <v>117.07</v>
      </c>
      <c r="D46" s="141">
        <v>114.2</v>
      </c>
      <c r="E46" s="141">
        <v>123.1</v>
      </c>
      <c r="F46" s="141">
        <f t="shared" si="7"/>
        <v>6.0300000000000011</v>
      </c>
      <c r="G46" s="143">
        <f t="shared" si="6"/>
        <v>5.1507644998718733</v>
      </c>
      <c r="H46" s="141">
        <f>(C46/T1d!C46)*100</f>
        <v>29.933520838660186</v>
      </c>
      <c r="I46" s="141">
        <f>(D46/T1d!D46)*100</f>
        <v>31.983420153475606</v>
      </c>
      <c r="J46" s="141">
        <f>(E46/T1d!E46)*100</f>
        <v>30.816602413257897</v>
      </c>
      <c r="K46" s="141">
        <f t="shared" si="8"/>
        <v>0.88308157459771053</v>
      </c>
      <c r="L46" s="141">
        <f>(C46/T!C46)*100</f>
        <v>30.296834968039128</v>
      </c>
      <c r="M46" s="141">
        <f>(D46/T!D46)*100</f>
        <v>26.92316759789707</v>
      </c>
      <c r="N46" s="141">
        <f>(E46/T!E46)*100</f>
        <v>30.266522423288745</v>
      </c>
      <c r="O46" s="141">
        <f t="shared" si="9"/>
        <v>-3.0312544750383807E-2</v>
      </c>
      <c r="P46" s="241"/>
    </row>
    <row r="47" spans="1:16" x14ac:dyDescent="0.2">
      <c r="A47" s="139">
        <v>38</v>
      </c>
      <c r="B47" s="140" t="s">
        <v>55</v>
      </c>
      <c r="C47" s="141">
        <v>82.12</v>
      </c>
      <c r="D47" s="141">
        <v>81.48</v>
      </c>
      <c r="E47" s="141">
        <v>76.510000000000005</v>
      </c>
      <c r="F47" s="141">
        <f t="shared" si="7"/>
        <v>-5.6099999999999994</v>
      </c>
      <c r="G47" s="143">
        <f t="shared" si="6"/>
        <v>-6.8314661471018017</v>
      </c>
      <c r="H47" s="141">
        <f>(C47/T1d!C47)*100</f>
        <v>65.617259288853376</v>
      </c>
      <c r="I47" s="141">
        <f>(D47/T1d!D47)*100</f>
        <v>70.472236637259982</v>
      </c>
      <c r="J47" s="141">
        <f>(E47/T1d!E47)*100</f>
        <v>60.381974587641075</v>
      </c>
      <c r="K47" s="141">
        <f t="shared" si="8"/>
        <v>-5.2352847012123007</v>
      </c>
      <c r="L47" s="141">
        <f>(C47/T!C47)*100</f>
        <v>83.71049949031601</v>
      </c>
      <c r="M47" s="141">
        <f>(D47/T!D47)*100</f>
        <v>55.663341986610192</v>
      </c>
      <c r="N47" s="141">
        <f>(E47/T!E47)*100</f>
        <v>55.217956120092381</v>
      </c>
      <c r="O47" s="141">
        <f t="shared" si="9"/>
        <v>-28.492543370223629</v>
      </c>
      <c r="P47" s="241"/>
    </row>
    <row r="48" spans="1:16" x14ac:dyDescent="0.2">
      <c r="A48" s="139">
        <v>39</v>
      </c>
      <c r="B48" s="140" t="s">
        <v>56</v>
      </c>
      <c r="C48" s="141">
        <v>6.86</v>
      </c>
      <c r="D48" s="141">
        <v>5.57</v>
      </c>
      <c r="E48" s="141">
        <v>6.67</v>
      </c>
      <c r="F48" s="141">
        <f t="shared" si="7"/>
        <v>-0.19000000000000039</v>
      </c>
      <c r="G48" s="143">
        <f t="shared" si="6"/>
        <v>-2.7696793002915507</v>
      </c>
      <c r="H48" s="141">
        <f>(C48/T1d!C48)*100</f>
        <v>5.9823842330164823</v>
      </c>
      <c r="I48" s="141">
        <f>(D48/T1d!D48)*100</f>
        <v>5.4736635220125782</v>
      </c>
      <c r="J48" s="141">
        <f>(E48/T1d!E48)*100</f>
        <v>5.5722639933166249</v>
      </c>
      <c r="K48" s="141">
        <f t="shared" si="8"/>
        <v>-0.41012023969985734</v>
      </c>
      <c r="L48" s="141">
        <f>(C48/T!C48)*100</f>
        <v>6.5414322494517023</v>
      </c>
      <c r="M48" s="141">
        <f>(D48/T!D48)*100</f>
        <v>4.4944726861938191</v>
      </c>
      <c r="N48" s="141">
        <f>(E48/T!E48)*100</f>
        <v>5.6578166087030288</v>
      </c>
      <c r="O48" s="141">
        <f t="shared" si="9"/>
        <v>-0.88361564074867349</v>
      </c>
      <c r="P48" s="241"/>
    </row>
    <row r="49" spans="1:16" x14ac:dyDescent="0.2">
      <c r="A49" s="139">
        <v>40</v>
      </c>
      <c r="B49" s="140" t="s">
        <v>57</v>
      </c>
      <c r="C49" s="141">
        <v>48.36</v>
      </c>
      <c r="D49" s="141">
        <v>45.75</v>
      </c>
      <c r="E49" s="141">
        <v>36.06</v>
      </c>
      <c r="F49" s="141">
        <f t="shared" si="7"/>
        <v>-12.299999999999997</v>
      </c>
      <c r="G49" s="143">
        <f t="shared" si="6"/>
        <v>-25.434243176178654</v>
      </c>
      <c r="H49" s="141">
        <f>(C49/T1d!C49)*100</f>
        <v>27.502274795268427</v>
      </c>
      <c r="I49" s="141">
        <f>(D49/T1d!D49)*100</f>
        <v>32.590112551645532</v>
      </c>
      <c r="J49" s="141">
        <f>(E49/T1d!E49)*100</f>
        <v>23.081354413364913</v>
      </c>
      <c r="K49" s="141">
        <f t="shared" si="8"/>
        <v>-4.4209203819035139</v>
      </c>
      <c r="L49" s="141">
        <f>(C49/T!C49)*100</f>
        <v>32.421560740144812</v>
      </c>
      <c r="M49" s="141">
        <f>(D49/T!D49)*100</f>
        <v>28.365056730113462</v>
      </c>
      <c r="N49" s="141">
        <f>(E49/T!E49)*100</f>
        <v>22.519203147442703</v>
      </c>
      <c r="O49" s="141">
        <f t="shared" si="9"/>
        <v>-9.9023575927021099</v>
      </c>
      <c r="P49" s="241"/>
    </row>
    <row r="50" spans="1:16" s="138" customFormat="1" x14ac:dyDescent="0.2">
      <c r="A50" s="243" t="s">
        <v>58</v>
      </c>
      <c r="B50" s="244"/>
      <c r="C50" s="142">
        <f>SUM(C43:C49)</f>
        <v>1048.1299999999999</v>
      </c>
      <c r="D50" s="142">
        <f>SUM(D43:D49)</f>
        <v>906.84</v>
      </c>
      <c r="E50" s="142">
        <f>SUM(E43:E49)</f>
        <v>1012.69</v>
      </c>
      <c r="F50" s="142">
        <f t="shared" si="7"/>
        <v>-35.439999999999827</v>
      </c>
      <c r="G50" s="144">
        <f t="shared" si="6"/>
        <v>-3.3812599582112748</v>
      </c>
      <c r="H50" s="142">
        <f>(C50/T1d!C50)*100</f>
        <v>36.202584986080304</v>
      </c>
      <c r="I50" s="142">
        <f>(D50/T1d!D50)*100</f>
        <v>37.383901886014634</v>
      </c>
      <c r="J50" s="142">
        <f>(E50/T1d!E50)*100</f>
        <v>35.624105167252381</v>
      </c>
      <c r="K50" s="142">
        <f t="shared" si="8"/>
        <v>-0.57847981882792254</v>
      </c>
      <c r="L50" s="142">
        <f>(C50/T!C50)*100</f>
        <v>34.279724487993775</v>
      </c>
      <c r="M50" s="142">
        <f>(D50/T!D50)*100</f>
        <v>26.806189863876206</v>
      </c>
      <c r="N50" s="142">
        <f>(E50/T!E50)*100</f>
        <v>31.040116229172547</v>
      </c>
      <c r="O50" s="142">
        <f t="shared" si="9"/>
        <v>-3.239608258821228</v>
      </c>
      <c r="P50" s="242"/>
    </row>
    <row r="51" spans="1:16" x14ac:dyDescent="0.2">
      <c r="A51" s="139">
        <v>41</v>
      </c>
      <c r="B51" s="140" t="s">
        <v>59</v>
      </c>
      <c r="C51" s="141">
        <v>0</v>
      </c>
      <c r="D51" s="141">
        <v>0</v>
      </c>
      <c r="E51" s="141">
        <v>0</v>
      </c>
      <c r="F51" s="141">
        <f t="shared" si="7"/>
        <v>0</v>
      </c>
      <c r="G51" s="143" t="str">
        <f t="shared" si="6"/>
        <v/>
      </c>
      <c r="H51" s="141" t="e">
        <f>(C51/T1d!C51)*100</f>
        <v>#DIV/0!</v>
      </c>
      <c r="I51" s="141" t="e">
        <f>(D51/T1d!D51)*100</f>
        <v>#DIV/0!</v>
      </c>
      <c r="J51" s="141" t="e">
        <f>(E51/T1d!E51)*100</f>
        <v>#DIV/0!</v>
      </c>
      <c r="K51" s="141" t="e">
        <f t="shared" si="8"/>
        <v>#DIV/0!</v>
      </c>
      <c r="L51" s="141" t="e">
        <f>(C51/T!C51)*100</f>
        <v>#DIV/0!</v>
      </c>
      <c r="M51" s="141" t="e">
        <f>(D51/T!D51)*100</f>
        <v>#DIV/0!</v>
      </c>
      <c r="N51" s="141" t="e">
        <f>(E51/T!E51)*100</f>
        <v>#DIV/0!</v>
      </c>
      <c r="O51" s="141" t="e">
        <f t="shared" si="9"/>
        <v>#DIV/0!</v>
      </c>
      <c r="P51" s="241"/>
    </row>
    <row r="52" spans="1:16" x14ac:dyDescent="0.2">
      <c r="A52" s="139">
        <v>42</v>
      </c>
      <c r="B52" s="140" t="s">
        <v>60</v>
      </c>
      <c r="C52" s="141">
        <v>0</v>
      </c>
      <c r="D52" s="141">
        <v>0</v>
      </c>
      <c r="E52" s="141">
        <v>0</v>
      </c>
      <c r="F52" s="141">
        <f t="shared" si="7"/>
        <v>0</v>
      </c>
      <c r="G52" s="143" t="str">
        <f t="shared" si="6"/>
        <v/>
      </c>
      <c r="H52" s="141" t="e">
        <f>(C52/T1d!C52)*100</f>
        <v>#DIV/0!</v>
      </c>
      <c r="I52" s="141" t="e">
        <f>(D52/T1d!D52)*100</f>
        <v>#DIV/0!</v>
      </c>
      <c r="J52" s="141" t="e">
        <f>(E52/T1d!E52)*100</f>
        <v>#DIV/0!</v>
      </c>
      <c r="K52" s="141" t="e">
        <f t="shared" si="8"/>
        <v>#DIV/0!</v>
      </c>
      <c r="L52" s="141" t="e">
        <f>(C52/T!C52)*100</f>
        <v>#DIV/0!</v>
      </c>
      <c r="M52" s="141" t="e">
        <f>(D52/T!D52)*100</f>
        <v>#DIV/0!</v>
      </c>
      <c r="N52" s="141" t="e">
        <f>(E52/T!E52)*100</f>
        <v>#DIV/0!</v>
      </c>
      <c r="O52" s="141" t="e">
        <f t="shared" si="9"/>
        <v>#DIV/0!</v>
      </c>
      <c r="P52" s="241"/>
    </row>
    <row r="53" spans="1:16" x14ac:dyDescent="0.2">
      <c r="A53" s="139">
        <v>43</v>
      </c>
      <c r="B53" s="140" t="s">
        <v>61</v>
      </c>
      <c r="C53" s="141">
        <v>0</v>
      </c>
      <c r="D53" s="141">
        <v>0</v>
      </c>
      <c r="E53" s="141">
        <v>0</v>
      </c>
      <c r="F53" s="141">
        <f t="shared" si="7"/>
        <v>0</v>
      </c>
      <c r="G53" s="143" t="str">
        <f t="shared" si="6"/>
        <v/>
      </c>
      <c r="H53" s="141" t="e">
        <f>(C53/T1d!C53)*100</f>
        <v>#DIV/0!</v>
      </c>
      <c r="I53" s="141" t="e">
        <f>(D53/T1d!D53)*100</f>
        <v>#DIV/0!</v>
      </c>
      <c r="J53" s="141" t="e">
        <f>(E53/T1d!E53)*100</f>
        <v>#DIV/0!</v>
      </c>
      <c r="K53" s="141" t="e">
        <f t="shared" si="8"/>
        <v>#DIV/0!</v>
      </c>
      <c r="L53" s="141" t="e">
        <f>(C53/T!C53)*100</f>
        <v>#DIV/0!</v>
      </c>
      <c r="M53" s="141" t="e">
        <f>(D53/T!D53)*100</f>
        <v>#DIV/0!</v>
      </c>
      <c r="N53" s="141" t="e">
        <f>(E53/T!E53)*100</f>
        <v>#DIV/0!</v>
      </c>
      <c r="O53" s="141" t="e">
        <f t="shared" si="9"/>
        <v>#DIV/0!</v>
      </c>
      <c r="P53" s="241"/>
    </row>
    <row r="54" spans="1:16" x14ac:dyDescent="0.2">
      <c r="A54" s="139">
        <v>44</v>
      </c>
      <c r="B54" s="140" t="s">
        <v>62</v>
      </c>
      <c r="C54" s="141">
        <v>0</v>
      </c>
      <c r="D54" s="141">
        <v>0</v>
      </c>
      <c r="E54" s="141">
        <v>0</v>
      </c>
      <c r="F54" s="141">
        <f t="shared" si="7"/>
        <v>0</v>
      </c>
      <c r="G54" s="143" t="str">
        <f t="shared" si="6"/>
        <v/>
      </c>
      <c r="H54" s="141" t="e">
        <f>(C54/T1d!C54)*100</f>
        <v>#DIV/0!</v>
      </c>
      <c r="I54" s="141" t="e">
        <f>(D54/T1d!D54)*100</f>
        <v>#DIV/0!</v>
      </c>
      <c r="J54" s="141" t="e">
        <f>(E54/T1d!E54)*100</f>
        <v>#DIV/0!</v>
      </c>
      <c r="K54" s="141" t="e">
        <f t="shared" si="8"/>
        <v>#DIV/0!</v>
      </c>
      <c r="L54" s="141" t="e">
        <f>(C54/T!C54)*100</f>
        <v>#DIV/0!</v>
      </c>
      <c r="M54" s="141" t="e">
        <f>(D54/T!D54)*100</f>
        <v>#DIV/0!</v>
      </c>
      <c r="N54" s="141" t="e">
        <f>(E54/T!E54)*100</f>
        <v>#DIV/0!</v>
      </c>
      <c r="O54" s="141" t="e">
        <f t="shared" si="9"/>
        <v>#DIV/0!</v>
      </c>
      <c r="P54" s="241"/>
    </row>
    <row r="55" spans="1:16" x14ac:dyDescent="0.2">
      <c r="A55" s="139">
        <v>45</v>
      </c>
      <c r="B55" s="140" t="s">
        <v>63</v>
      </c>
      <c r="C55" s="141">
        <v>0</v>
      </c>
      <c r="D55" s="141">
        <v>0</v>
      </c>
      <c r="E55" s="141">
        <v>0</v>
      </c>
      <c r="F55" s="141">
        <f t="shared" si="7"/>
        <v>0</v>
      </c>
      <c r="G55" s="143" t="str">
        <f t="shared" si="6"/>
        <v/>
      </c>
      <c r="H55" s="141" t="e">
        <f>(C55/T1d!C55)*100</f>
        <v>#DIV/0!</v>
      </c>
      <c r="I55" s="141" t="e">
        <f>(D55/T1d!D55)*100</f>
        <v>#DIV/0!</v>
      </c>
      <c r="J55" s="141" t="e">
        <f>(E55/T1d!E55)*100</f>
        <v>#DIV/0!</v>
      </c>
      <c r="K55" s="141" t="e">
        <f t="shared" si="8"/>
        <v>#DIV/0!</v>
      </c>
      <c r="L55" s="141" t="e">
        <f>(C55/T!C55)*100</f>
        <v>#DIV/0!</v>
      </c>
      <c r="M55" s="141" t="e">
        <f>(D55/T!D55)*100</f>
        <v>#DIV/0!</v>
      </c>
      <c r="N55" s="141" t="e">
        <f>(E55/T!E55)*100</f>
        <v>#DIV/0!</v>
      </c>
      <c r="O55" s="141" t="e">
        <f t="shared" si="9"/>
        <v>#DIV/0!</v>
      </c>
      <c r="P55" s="241"/>
    </row>
    <row r="56" spans="1:16" x14ac:dyDescent="0.2">
      <c r="A56" s="139">
        <v>46</v>
      </c>
      <c r="B56" s="140" t="s">
        <v>64</v>
      </c>
      <c r="C56" s="141">
        <v>0</v>
      </c>
      <c r="D56" s="141">
        <v>0</v>
      </c>
      <c r="E56" s="141">
        <v>0</v>
      </c>
      <c r="F56" s="141">
        <f t="shared" si="7"/>
        <v>0</v>
      </c>
      <c r="G56" s="143" t="str">
        <f t="shared" si="6"/>
        <v/>
      </c>
      <c r="H56" s="141" t="e">
        <f>(C56/T1d!C56)*100</f>
        <v>#DIV/0!</v>
      </c>
      <c r="I56" s="141" t="e">
        <f>(D56/T1d!D56)*100</f>
        <v>#DIV/0!</v>
      </c>
      <c r="J56" s="141" t="e">
        <f>(E56/T1d!E56)*100</f>
        <v>#DIV/0!</v>
      </c>
      <c r="K56" s="141" t="e">
        <f t="shared" si="8"/>
        <v>#DIV/0!</v>
      </c>
      <c r="L56" s="141" t="e">
        <f>(C56/T!C56)*100</f>
        <v>#DIV/0!</v>
      </c>
      <c r="M56" s="141" t="e">
        <f>(D56/T!D56)*100</f>
        <v>#DIV/0!</v>
      </c>
      <c r="N56" s="141" t="e">
        <f>(E56/T!E56)*100</f>
        <v>#DIV/0!</v>
      </c>
      <c r="O56" s="141" t="e">
        <f t="shared" si="9"/>
        <v>#DIV/0!</v>
      </c>
      <c r="P56" s="241"/>
    </row>
    <row r="57" spans="1:16" s="138" customFormat="1" x14ac:dyDescent="0.2">
      <c r="A57" s="243" t="s">
        <v>65</v>
      </c>
      <c r="B57" s="244"/>
      <c r="C57" s="142">
        <f>SUM(C51:C56)</f>
        <v>0</v>
      </c>
      <c r="D57" s="142">
        <f>SUM(D51:D56)</f>
        <v>0</v>
      </c>
      <c r="E57" s="142">
        <f>SUM(E51:E56)</f>
        <v>0</v>
      </c>
      <c r="F57" s="142">
        <f t="shared" si="7"/>
        <v>0</v>
      </c>
      <c r="G57" s="144" t="str">
        <f t="shared" si="6"/>
        <v/>
      </c>
      <c r="H57" s="142" t="e">
        <f>(C57/T1d!C57)*100</f>
        <v>#DIV/0!</v>
      </c>
      <c r="I57" s="142" t="e">
        <f>(D57/T1d!D57)*100</f>
        <v>#DIV/0!</v>
      </c>
      <c r="J57" s="142" t="e">
        <f>(E57/T1d!E57)*100</f>
        <v>#DIV/0!</v>
      </c>
      <c r="K57" s="142" t="e">
        <f t="shared" si="8"/>
        <v>#DIV/0!</v>
      </c>
      <c r="L57" s="142" t="e">
        <f>(C57/T!C57)*100</f>
        <v>#DIV/0!</v>
      </c>
      <c r="M57" s="142" t="e">
        <f>(D57/T!D57)*100</f>
        <v>#DIV/0!</v>
      </c>
      <c r="N57" s="142" t="e">
        <f>(E57/T!E57)*100</f>
        <v>#DIV/0!</v>
      </c>
      <c r="O57" s="142" t="e">
        <f t="shared" si="9"/>
        <v>#DIV/0!</v>
      </c>
      <c r="P57" s="242"/>
    </row>
    <row r="58" spans="1:16" s="138" customFormat="1" x14ac:dyDescent="0.2">
      <c r="A58" s="243" t="s">
        <v>66</v>
      </c>
      <c r="B58" s="244"/>
      <c r="C58" s="142">
        <f>SUM(C18+C38+C40+C42+C50+C57)</f>
        <v>25979.990000000005</v>
      </c>
      <c r="D58" s="142">
        <f>SUM(D18+D38+D40+D42+D50+D57)</f>
        <v>29920.310000000005</v>
      </c>
      <c r="E58" s="142">
        <f>SUM(E18+E38+E40+E42+E50+E57)</f>
        <v>34261.450000000004</v>
      </c>
      <c r="F58" s="142">
        <f t="shared" si="7"/>
        <v>8281.4599999999991</v>
      </c>
      <c r="G58" s="144">
        <f t="shared" si="6"/>
        <v>31.876301722979868</v>
      </c>
      <c r="H58" s="142">
        <f>(C58/T1d!C58)*100</f>
        <v>30.303124675594322</v>
      </c>
      <c r="I58" s="142">
        <f>(D58/T1d!D58)*100</f>
        <v>35.383011812860339</v>
      </c>
      <c r="J58" s="142">
        <f>(E58/T1d!E58)*100</f>
        <v>35.642886294121681</v>
      </c>
      <c r="K58" s="142">
        <f t="shared" si="8"/>
        <v>5.3397616185273584</v>
      </c>
      <c r="L58" s="142">
        <f>(C58/T!C58)*100</f>
        <v>15.177570929904666</v>
      </c>
      <c r="M58" s="142">
        <f>(D58/T!D58)*100</f>
        <v>14.982996578283595</v>
      </c>
      <c r="N58" s="142">
        <f>(E58/T!E58)*100</f>
        <v>18.084089250757117</v>
      </c>
      <c r="O58" s="142">
        <f t="shared" si="9"/>
        <v>2.9065183208524505</v>
      </c>
      <c r="P58" s="242"/>
    </row>
    <row r="59" spans="1:16" x14ac:dyDescent="0.2">
      <c r="G59" s="35" t="str">
        <f t="shared" si="6"/>
        <v/>
      </c>
      <c r="P59" s="241"/>
    </row>
    <row r="60" spans="1:16" x14ac:dyDescent="0.2">
      <c r="G60" s="35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topLeftCell="A4" zoomScaleSheetLayoutView="100" workbookViewId="0">
      <selection activeCell="E8" sqref="E8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12" customWidth="1"/>
    <col min="5" max="5" width="26.28515625" style="2" customWidth="1"/>
    <col min="6" max="6" width="24.2851562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21.75" customHeight="1" x14ac:dyDescent="0.25">
      <c r="A1" s="87" t="s">
        <v>136</v>
      </c>
      <c r="B1" s="6"/>
      <c r="C1" s="267" t="s">
        <v>137</v>
      </c>
      <c r="D1" s="267"/>
      <c r="E1" s="267"/>
      <c r="F1" s="267"/>
      <c r="G1" s="267"/>
      <c r="H1" s="21"/>
    </row>
    <row r="2" spans="1:209" s="11" customFormat="1" ht="27.6" customHeight="1" x14ac:dyDescent="0.25">
      <c r="A2" s="7"/>
      <c r="B2" s="10"/>
      <c r="C2" s="25"/>
      <c r="D2" s="25"/>
      <c r="E2" s="272"/>
      <c r="F2" s="272"/>
      <c r="G2" s="29" t="s">
        <v>3</v>
      </c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44.25" customHeight="1" x14ac:dyDescent="0.2">
      <c r="A3" s="268" t="s">
        <v>4</v>
      </c>
      <c r="B3" s="270" t="s">
        <v>5</v>
      </c>
      <c r="C3" s="42" t="s">
        <v>138</v>
      </c>
      <c r="D3" s="42" t="s">
        <v>139</v>
      </c>
      <c r="E3" s="84" t="s">
        <v>140</v>
      </c>
      <c r="F3" s="44" t="s">
        <v>141</v>
      </c>
      <c r="G3" s="11" t="s">
        <v>142</v>
      </c>
      <c r="H3" s="238" t="s">
        <v>143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33" customHeight="1" x14ac:dyDescent="0.2">
      <c r="A4" s="269"/>
      <c r="B4" s="271"/>
      <c r="C4" s="39" t="s">
        <v>144</v>
      </c>
      <c r="D4" s="39" t="s">
        <v>144</v>
      </c>
      <c r="E4" s="39" t="s">
        <v>144</v>
      </c>
      <c r="F4" s="43" t="s">
        <v>144</v>
      </c>
      <c r="G4" s="39" t="s">
        <v>145</v>
      </c>
      <c r="H4" s="238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118">
        <v>1</v>
      </c>
      <c r="B5" s="119" t="s">
        <v>14</v>
      </c>
      <c r="C5" s="118">
        <v>19194.87</v>
      </c>
      <c r="D5" s="118">
        <v>15003.86</v>
      </c>
      <c r="E5" s="118">
        <v>0</v>
      </c>
      <c r="F5" s="118">
        <v>15003.86</v>
      </c>
      <c r="G5" s="121">
        <f t="shared" ref="G5:G36" si="0">(F5/C5)*100</f>
        <v>78.16598914189052</v>
      </c>
      <c r="H5" s="241"/>
    </row>
    <row r="6" spans="1:209" x14ac:dyDescent="0.2">
      <c r="A6" s="118">
        <v>2</v>
      </c>
      <c r="B6" s="119" t="s">
        <v>15</v>
      </c>
      <c r="C6" s="118">
        <v>6036.72</v>
      </c>
      <c r="D6" s="118">
        <v>6662.69</v>
      </c>
      <c r="E6" s="118">
        <v>0</v>
      </c>
      <c r="F6" s="118">
        <v>6662.69</v>
      </c>
      <c r="G6" s="121">
        <f t="shared" si="0"/>
        <v>110.36937277196887</v>
      </c>
      <c r="H6" s="241"/>
    </row>
    <row r="7" spans="1:209" x14ac:dyDescent="0.2">
      <c r="A7" s="118">
        <v>3</v>
      </c>
      <c r="B7" s="119" t="s">
        <v>16</v>
      </c>
      <c r="C7" s="118">
        <v>3481.93</v>
      </c>
      <c r="D7" s="118">
        <v>2549.84</v>
      </c>
      <c r="E7" s="118">
        <v>0</v>
      </c>
      <c r="F7" s="118">
        <v>2549.84</v>
      </c>
      <c r="G7" s="121">
        <f t="shared" si="0"/>
        <v>73.230650817219185</v>
      </c>
      <c r="H7" s="241"/>
    </row>
    <row r="8" spans="1:209" x14ac:dyDescent="0.2">
      <c r="A8" s="118">
        <v>4</v>
      </c>
      <c r="B8" s="119" t="s">
        <v>17</v>
      </c>
      <c r="C8" s="118">
        <v>5194.21</v>
      </c>
      <c r="D8" s="118">
        <v>5285.73</v>
      </c>
      <c r="E8" s="118">
        <v>0</v>
      </c>
      <c r="F8" s="118">
        <v>5285.73</v>
      </c>
      <c r="G8" s="121">
        <f t="shared" si="0"/>
        <v>101.76196187678201</v>
      </c>
      <c r="H8" s="241"/>
    </row>
    <row r="9" spans="1:209" x14ac:dyDescent="0.2">
      <c r="A9" s="118">
        <v>5</v>
      </c>
      <c r="B9" s="119" t="s">
        <v>18</v>
      </c>
      <c r="C9" s="118">
        <v>12023.87</v>
      </c>
      <c r="D9" s="118">
        <v>5875.14</v>
      </c>
      <c r="E9" s="118">
        <v>0</v>
      </c>
      <c r="F9" s="118">
        <v>5875.14</v>
      </c>
      <c r="G9" s="121">
        <f t="shared" si="0"/>
        <v>48.862304732170259</v>
      </c>
      <c r="H9" s="241"/>
    </row>
    <row r="10" spans="1:209" x14ac:dyDescent="0.2">
      <c r="A10" s="118">
        <v>6</v>
      </c>
      <c r="B10" s="119" t="s">
        <v>19</v>
      </c>
      <c r="C10" s="118">
        <v>5192.1400000000003</v>
      </c>
      <c r="D10" s="118">
        <v>5823.12</v>
      </c>
      <c r="E10" s="118">
        <v>350</v>
      </c>
      <c r="F10" s="118">
        <v>6173.12</v>
      </c>
      <c r="G10" s="121">
        <f t="shared" si="0"/>
        <v>118.89355834010638</v>
      </c>
      <c r="H10" s="241"/>
    </row>
    <row r="11" spans="1:209" x14ac:dyDescent="0.2">
      <c r="A11" s="118">
        <v>7</v>
      </c>
      <c r="B11" s="119" t="s">
        <v>20</v>
      </c>
      <c r="C11" s="118">
        <v>1378.13</v>
      </c>
      <c r="D11" s="118">
        <v>1334.29</v>
      </c>
      <c r="E11" s="118">
        <v>0</v>
      </c>
      <c r="F11" s="118">
        <v>1334.29</v>
      </c>
      <c r="G11" s="121">
        <f t="shared" si="0"/>
        <v>96.818877754638521</v>
      </c>
      <c r="H11" s="241"/>
    </row>
    <row r="12" spans="1:209" x14ac:dyDescent="0.2">
      <c r="A12" s="118">
        <v>8</v>
      </c>
      <c r="B12" s="119" t="s">
        <v>21</v>
      </c>
      <c r="C12" s="118">
        <v>701.88</v>
      </c>
      <c r="D12" s="118">
        <v>284.14</v>
      </c>
      <c r="E12" s="118">
        <v>0</v>
      </c>
      <c r="F12" s="118">
        <v>284.14</v>
      </c>
      <c r="G12" s="121">
        <f t="shared" si="0"/>
        <v>40.482703596056304</v>
      </c>
      <c r="H12" s="241"/>
    </row>
    <row r="13" spans="1:209" x14ac:dyDescent="0.2">
      <c r="A13" s="118">
        <v>9</v>
      </c>
      <c r="B13" s="119" t="s">
        <v>22</v>
      </c>
      <c r="C13" s="118">
        <v>16579.849999999999</v>
      </c>
      <c r="D13" s="118">
        <v>17281.03</v>
      </c>
      <c r="E13" s="118">
        <v>0</v>
      </c>
      <c r="F13" s="118">
        <v>17281.03</v>
      </c>
      <c r="G13" s="121">
        <f t="shared" si="0"/>
        <v>104.22910943102622</v>
      </c>
      <c r="H13" s="241"/>
    </row>
    <row r="14" spans="1:209" x14ac:dyDescent="0.2">
      <c r="A14" s="118">
        <v>10</v>
      </c>
      <c r="B14" s="119" t="s">
        <v>23</v>
      </c>
      <c r="C14" s="118">
        <v>81721.86</v>
      </c>
      <c r="D14" s="118">
        <v>53052.62</v>
      </c>
      <c r="E14" s="118">
        <v>6529.36</v>
      </c>
      <c r="F14" s="118">
        <v>59581.98</v>
      </c>
      <c r="G14" s="121">
        <f t="shared" si="0"/>
        <v>72.908252455340588</v>
      </c>
      <c r="H14" s="241"/>
    </row>
    <row r="15" spans="1:209" x14ac:dyDescent="0.2">
      <c r="A15" s="118">
        <v>11</v>
      </c>
      <c r="B15" s="119" t="s">
        <v>24</v>
      </c>
      <c r="C15" s="118">
        <v>4581.32</v>
      </c>
      <c r="D15" s="118">
        <v>5152.3599999999997</v>
      </c>
      <c r="E15" s="118">
        <v>0</v>
      </c>
      <c r="F15" s="118">
        <v>5152.3599999999997</v>
      </c>
      <c r="G15" s="121">
        <f t="shared" si="0"/>
        <v>112.46452987348626</v>
      </c>
      <c r="H15" s="241"/>
    </row>
    <row r="16" spans="1:209" x14ac:dyDescent="0.2">
      <c r="A16" s="118">
        <v>12</v>
      </c>
      <c r="B16" s="119" t="s">
        <v>25</v>
      </c>
      <c r="C16" s="118">
        <v>12479.52</v>
      </c>
      <c r="D16" s="118">
        <v>6603.59</v>
      </c>
      <c r="E16" s="118">
        <v>0</v>
      </c>
      <c r="F16" s="118">
        <v>6603.59</v>
      </c>
      <c r="G16" s="121">
        <f t="shared" si="0"/>
        <v>52.915416618587898</v>
      </c>
      <c r="H16" s="241"/>
    </row>
    <row r="17" spans="1:8" s="117" customFormat="1" x14ac:dyDescent="0.2">
      <c r="A17" s="243" t="s">
        <v>26</v>
      </c>
      <c r="B17" s="244"/>
      <c r="C17" s="120">
        <f>SUM(C5:C16)</f>
        <v>168566.30000000002</v>
      </c>
      <c r="D17" s="120">
        <f>SUM(D5:D16)</f>
        <v>124908.41</v>
      </c>
      <c r="E17" s="120">
        <f>SUM(E5:E16)</f>
        <v>6879.36</v>
      </c>
      <c r="F17" s="120">
        <f>SUM(F5:F16)</f>
        <v>131787.77000000002</v>
      </c>
      <c r="G17" s="122">
        <f t="shared" si="0"/>
        <v>78.181564167926808</v>
      </c>
      <c r="H17" s="242"/>
    </row>
    <row r="18" spans="1:8" x14ac:dyDescent="0.2">
      <c r="A18" s="118">
        <v>13</v>
      </c>
      <c r="B18" s="119" t="s">
        <v>27</v>
      </c>
      <c r="C18" s="118">
        <v>12815.17</v>
      </c>
      <c r="D18" s="118">
        <v>10481.15</v>
      </c>
      <c r="E18" s="118">
        <v>0</v>
      </c>
      <c r="F18" s="118">
        <v>10481.15</v>
      </c>
      <c r="G18" s="121">
        <f t="shared" si="0"/>
        <v>81.787053936857646</v>
      </c>
      <c r="H18" s="241"/>
    </row>
    <row r="19" spans="1:8" x14ac:dyDescent="0.2">
      <c r="A19" s="118">
        <v>14</v>
      </c>
      <c r="B19" s="119" t="s">
        <v>28</v>
      </c>
      <c r="C19" s="118">
        <v>2559.62</v>
      </c>
      <c r="D19" s="118">
        <v>2038.67</v>
      </c>
      <c r="E19" s="118">
        <v>0</v>
      </c>
      <c r="F19" s="118">
        <v>2038.67</v>
      </c>
      <c r="G19" s="121">
        <f t="shared" si="0"/>
        <v>79.647369531414824</v>
      </c>
      <c r="H19" s="241"/>
    </row>
    <row r="20" spans="1:8" x14ac:dyDescent="0.2">
      <c r="A20" s="118">
        <v>15</v>
      </c>
      <c r="B20" s="119" t="s">
        <v>29</v>
      </c>
      <c r="C20" s="118">
        <v>44.04</v>
      </c>
      <c r="D20" s="118">
        <v>150.05000000000001</v>
      </c>
      <c r="E20" s="118">
        <v>0</v>
      </c>
      <c r="F20" s="118">
        <v>150.05000000000001</v>
      </c>
      <c r="G20" s="121">
        <f t="shared" si="0"/>
        <v>340.71298819255225</v>
      </c>
      <c r="H20" s="241"/>
    </row>
    <row r="21" spans="1:8" x14ac:dyDescent="0.2">
      <c r="A21" s="118">
        <v>16</v>
      </c>
      <c r="B21" s="119" t="s">
        <v>30</v>
      </c>
      <c r="C21" s="118">
        <v>405.39</v>
      </c>
      <c r="D21" s="118">
        <v>374.61</v>
      </c>
      <c r="E21" s="118">
        <v>0</v>
      </c>
      <c r="F21" s="118">
        <v>374.61</v>
      </c>
      <c r="G21" s="121">
        <f t="shared" si="0"/>
        <v>92.40731147783616</v>
      </c>
      <c r="H21" s="241"/>
    </row>
    <row r="22" spans="1:8" x14ac:dyDescent="0.2">
      <c r="A22" s="118">
        <v>17</v>
      </c>
      <c r="B22" s="119" t="s">
        <v>31</v>
      </c>
      <c r="C22" s="118">
        <v>291.41000000000003</v>
      </c>
      <c r="D22" s="118">
        <v>490.36</v>
      </c>
      <c r="E22" s="118">
        <v>0</v>
      </c>
      <c r="F22" s="118">
        <v>490.36</v>
      </c>
      <c r="G22" s="121">
        <f t="shared" si="0"/>
        <v>168.27150749802681</v>
      </c>
      <c r="H22" s="241"/>
    </row>
    <row r="23" spans="1:8" x14ac:dyDescent="0.2">
      <c r="A23" s="118">
        <v>18</v>
      </c>
      <c r="B23" s="119" t="s">
        <v>32</v>
      </c>
      <c r="C23" s="118">
        <v>16254.86</v>
      </c>
      <c r="D23" s="118">
        <v>24440.26</v>
      </c>
      <c r="E23" s="118">
        <v>0</v>
      </c>
      <c r="F23" s="118">
        <v>24440.26</v>
      </c>
      <c r="G23" s="121">
        <f t="shared" si="0"/>
        <v>150.35663180119667</v>
      </c>
      <c r="H23" s="241"/>
    </row>
    <row r="24" spans="1:8" x14ac:dyDescent="0.2">
      <c r="A24" s="118">
        <v>19</v>
      </c>
      <c r="B24" s="119" t="s">
        <v>33</v>
      </c>
      <c r="C24" s="118">
        <v>13613.71</v>
      </c>
      <c r="D24" s="118">
        <v>12850.07</v>
      </c>
      <c r="E24" s="118">
        <v>0</v>
      </c>
      <c r="F24" s="118">
        <v>12850.07</v>
      </c>
      <c r="G24" s="121">
        <f t="shared" si="0"/>
        <v>94.390654714989523</v>
      </c>
      <c r="H24" s="241"/>
    </row>
    <row r="25" spans="1:8" x14ac:dyDescent="0.2">
      <c r="A25" s="118">
        <v>20</v>
      </c>
      <c r="B25" s="119" t="s">
        <v>34</v>
      </c>
      <c r="C25" s="118">
        <v>6401.66</v>
      </c>
      <c r="D25" s="118">
        <v>4495.2299999999996</v>
      </c>
      <c r="E25" s="118">
        <v>0</v>
      </c>
      <c r="F25" s="118">
        <v>4495.2299999999996</v>
      </c>
      <c r="G25" s="121">
        <f t="shared" si="0"/>
        <v>70.219755500916946</v>
      </c>
      <c r="H25" s="241"/>
    </row>
    <row r="26" spans="1:8" x14ac:dyDescent="0.2">
      <c r="A26" s="118">
        <v>21</v>
      </c>
      <c r="B26" s="119" t="s">
        <v>35</v>
      </c>
      <c r="C26" s="118">
        <v>3850.7</v>
      </c>
      <c r="D26" s="118">
        <v>2569.16</v>
      </c>
      <c r="E26" s="118">
        <v>0</v>
      </c>
      <c r="F26" s="118">
        <v>2569.16</v>
      </c>
      <c r="G26" s="121">
        <f t="shared" si="0"/>
        <v>66.719297790012206</v>
      </c>
      <c r="H26" s="241"/>
    </row>
    <row r="27" spans="1:8" x14ac:dyDescent="0.2">
      <c r="A27" s="118">
        <v>22</v>
      </c>
      <c r="B27" s="119" t="s">
        <v>36</v>
      </c>
      <c r="C27" s="118">
        <v>5244.92</v>
      </c>
      <c r="D27" s="118">
        <v>5431.72</v>
      </c>
      <c r="E27" s="118">
        <v>0</v>
      </c>
      <c r="F27" s="118">
        <v>5431.72</v>
      </c>
      <c r="G27" s="121">
        <f t="shared" si="0"/>
        <v>103.56154145344448</v>
      </c>
      <c r="H27" s="241"/>
    </row>
    <row r="28" spans="1:8" x14ac:dyDescent="0.2">
      <c r="A28" s="118">
        <v>23</v>
      </c>
      <c r="B28" s="119" t="s">
        <v>37</v>
      </c>
      <c r="C28" s="118">
        <v>33.11</v>
      </c>
      <c r="D28" s="118">
        <v>24.34</v>
      </c>
      <c r="E28" s="118">
        <v>0</v>
      </c>
      <c r="F28" s="118">
        <v>24.34</v>
      </c>
      <c r="G28" s="121">
        <f t="shared" si="0"/>
        <v>73.512533977650264</v>
      </c>
      <c r="H28" s="241"/>
    </row>
    <row r="29" spans="1:8" x14ac:dyDescent="0.2">
      <c r="A29" s="118">
        <v>24</v>
      </c>
      <c r="B29" s="119" t="s">
        <v>38</v>
      </c>
      <c r="C29" s="118">
        <v>448.1</v>
      </c>
      <c r="D29" s="118">
        <v>402.18</v>
      </c>
      <c r="E29" s="118">
        <v>0</v>
      </c>
      <c r="F29" s="118">
        <v>402.18</v>
      </c>
      <c r="G29" s="121">
        <f t="shared" si="0"/>
        <v>89.752287435840216</v>
      </c>
      <c r="H29" s="241"/>
    </row>
    <row r="30" spans="1:8" x14ac:dyDescent="0.2">
      <c r="A30" s="118">
        <v>25</v>
      </c>
      <c r="B30" s="119" t="s">
        <v>39</v>
      </c>
      <c r="C30" s="118">
        <v>45.24</v>
      </c>
      <c r="D30" s="118">
        <v>10.24</v>
      </c>
      <c r="E30" s="118">
        <v>0</v>
      </c>
      <c r="F30" s="118">
        <v>10.24</v>
      </c>
      <c r="G30" s="121">
        <f t="shared" si="0"/>
        <v>22.634836427939874</v>
      </c>
      <c r="H30" s="241"/>
    </row>
    <row r="31" spans="1:8" x14ac:dyDescent="0.2">
      <c r="A31" s="118">
        <v>26</v>
      </c>
      <c r="B31" s="119" t="s">
        <v>40</v>
      </c>
      <c r="C31" s="118">
        <v>2318.42</v>
      </c>
      <c r="D31" s="118">
        <v>4941.01</v>
      </c>
      <c r="E31" s="118">
        <v>0</v>
      </c>
      <c r="F31" s="118">
        <v>4941.01</v>
      </c>
      <c r="G31" s="121">
        <f t="shared" si="0"/>
        <v>213.11971083755316</v>
      </c>
      <c r="H31" s="241"/>
    </row>
    <row r="32" spans="1:8" x14ac:dyDescent="0.2">
      <c r="A32" s="118">
        <v>27</v>
      </c>
      <c r="B32" s="119" t="s">
        <v>41</v>
      </c>
      <c r="C32" s="118">
        <v>45.33</v>
      </c>
      <c r="D32" s="118">
        <v>114.9</v>
      </c>
      <c r="E32" s="118">
        <v>0</v>
      </c>
      <c r="F32" s="118">
        <v>114.9</v>
      </c>
      <c r="G32" s="121">
        <f t="shared" si="0"/>
        <v>253.4745201853078</v>
      </c>
      <c r="H32" s="241"/>
    </row>
    <row r="33" spans="1:8" x14ac:dyDescent="0.2">
      <c r="A33" s="118">
        <v>28</v>
      </c>
      <c r="B33" s="119" t="s">
        <v>42</v>
      </c>
      <c r="C33" s="118">
        <v>135.19999999999999</v>
      </c>
      <c r="D33" s="118">
        <v>505.38</v>
      </c>
      <c r="E33" s="118">
        <v>0</v>
      </c>
      <c r="F33" s="118">
        <v>505.38</v>
      </c>
      <c r="G33" s="121">
        <f t="shared" si="0"/>
        <v>373.80177514792899</v>
      </c>
      <c r="H33" s="241"/>
    </row>
    <row r="34" spans="1:8" x14ac:dyDescent="0.2">
      <c r="A34" s="118">
        <v>29</v>
      </c>
      <c r="B34" s="119" t="s">
        <v>43</v>
      </c>
      <c r="C34" s="118">
        <v>231.48</v>
      </c>
      <c r="D34" s="118">
        <v>58.61</v>
      </c>
      <c r="E34" s="118">
        <v>0</v>
      </c>
      <c r="F34" s="118">
        <v>58.61</v>
      </c>
      <c r="G34" s="121">
        <f t="shared" si="0"/>
        <v>25.319682045965099</v>
      </c>
      <c r="H34" s="241"/>
    </row>
    <row r="35" spans="1:8" x14ac:dyDescent="0.2">
      <c r="A35" s="118">
        <v>30</v>
      </c>
      <c r="B35" s="119" t="s">
        <v>44</v>
      </c>
      <c r="C35" s="118">
        <v>11.26</v>
      </c>
      <c r="D35" s="118">
        <v>13.21</v>
      </c>
      <c r="E35" s="118">
        <v>0</v>
      </c>
      <c r="F35" s="118">
        <v>13.21</v>
      </c>
      <c r="G35" s="121">
        <f t="shared" si="0"/>
        <v>117.31793960923625</v>
      </c>
      <c r="H35" s="241"/>
    </row>
    <row r="36" spans="1:8" x14ac:dyDescent="0.2">
      <c r="A36" s="118">
        <v>31</v>
      </c>
      <c r="B36" s="119" t="s">
        <v>45</v>
      </c>
      <c r="C36" s="118">
        <v>1258.03</v>
      </c>
      <c r="D36" s="118">
        <v>2099.4899999999998</v>
      </c>
      <c r="E36" s="118">
        <v>0</v>
      </c>
      <c r="F36" s="118">
        <v>2099.4899999999998</v>
      </c>
      <c r="G36" s="121">
        <f t="shared" si="0"/>
        <v>166.88711715936822</v>
      </c>
      <c r="H36" s="241"/>
    </row>
    <row r="37" spans="1:8" s="117" customFormat="1" x14ac:dyDescent="0.2">
      <c r="A37" s="243" t="s">
        <v>46</v>
      </c>
      <c r="B37" s="244"/>
      <c r="C37" s="120">
        <f>SUM(C18:C36)</f>
        <v>66007.649999999994</v>
      </c>
      <c r="D37" s="120">
        <f>SUM(D18:D36)</f>
        <v>71490.64</v>
      </c>
      <c r="E37" s="120">
        <f>SUM(E18:E36)</f>
        <v>0</v>
      </c>
      <c r="F37" s="120">
        <f>SUM(F18:F36)</f>
        <v>71490.64</v>
      </c>
      <c r="G37" s="122">
        <f t="shared" ref="G37:G57" si="1">(F37/C37)*100</f>
        <v>108.30659779586156</v>
      </c>
      <c r="H37" s="242"/>
    </row>
    <row r="38" spans="1:8" x14ac:dyDescent="0.2">
      <c r="A38" s="118">
        <v>32</v>
      </c>
      <c r="B38" s="119" t="s">
        <v>47</v>
      </c>
      <c r="C38" s="118">
        <v>18892.099999999999</v>
      </c>
      <c r="D38" s="118">
        <v>10349.19</v>
      </c>
      <c r="E38" s="118">
        <v>0</v>
      </c>
      <c r="F38" s="118">
        <v>10349.19</v>
      </c>
      <c r="G38" s="121">
        <f t="shared" si="1"/>
        <v>54.780516723921643</v>
      </c>
      <c r="H38" s="241"/>
    </row>
    <row r="39" spans="1:8" s="117" customFormat="1" x14ac:dyDescent="0.2">
      <c r="A39" s="243" t="s">
        <v>48</v>
      </c>
      <c r="B39" s="244"/>
      <c r="C39" s="120">
        <f>SUM(C38:C38)</f>
        <v>18892.099999999999</v>
      </c>
      <c r="D39" s="120">
        <f>SUM(D38:D38)</f>
        <v>10349.19</v>
      </c>
      <c r="E39" s="120">
        <f>SUM(E38:E38)</f>
        <v>0</v>
      </c>
      <c r="F39" s="120">
        <f>SUM(F38:F38)</f>
        <v>10349.19</v>
      </c>
      <c r="G39" s="122">
        <f t="shared" si="1"/>
        <v>54.780516723921643</v>
      </c>
      <c r="H39" s="242"/>
    </row>
    <row r="40" spans="1:8" x14ac:dyDescent="0.2">
      <c r="A40" s="118">
        <v>33</v>
      </c>
      <c r="B40" s="119" t="s">
        <v>49</v>
      </c>
      <c r="C40" s="118">
        <v>17118.580000000002</v>
      </c>
      <c r="D40" s="118">
        <v>8816.33</v>
      </c>
      <c r="E40" s="118">
        <v>0</v>
      </c>
      <c r="F40" s="118">
        <v>8816.33</v>
      </c>
      <c r="G40" s="121">
        <f t="shared" si="1"/>
        <v>51.501526411653295</v>
      </c>
      <c r="H40" s="241"/>
    </row>
    <row r="41" spans="1:8" s="117" customFormat="1" x14ac:dyDescent="0.2">
      <c r="A41" s="243" t="s">
        <v>50</v>
      </c>
      <c r="B41" s="244"/>
      <c r="C41" s="120">
        <f>SUM(C40:C40)</f>
        <v>17118.580000000002</v>
      </c>
      <c r="D41" s="120">
        <f>SUM(D40:D40)</f>
        <v>8816.33</v>
      </c>
      <c r="E41" s="120">
        <f>SUM(E40:E40)</f>
        <v>0</v>
      </c>
      <c r="F41" s="120">
        <f>SUM(F40:F40)</f>
        <v>8816.33</v>
      </c>
      <c r="G41" s="122">
        <f t="shared" si="1"/>
        <v>51.501526411653295</v>
      </c>
      <c r="H41" s="242"/>
    </row>
    <row r="42" spans="1:8" x14ac:dyDescent="0.2">
      <c r="A42" s="118">
        <v>34</v>
      </c>
      <c r="B42" s="119" t="s">
        <v>51</v>
      </c>
      <c r="C42" s="118">
        <v>984.32</v>
      </c>
      <c r="D42" s="118">
        <v>2198.59</v>
      </c>
      <c r="E42" s="118">
        <v>0</v>
      </c>
      <c r="F42" s="118">
        <v>2198.59</v>
      </c>
      <c r="G42" s="121">
        <f t="shared" si="1"/>
        <v>223.36130526657999</v>
      </c>
      <c r="H42" s="241"/>
    </row>
    <row r="43" spans="1:8" x14ac:dyDescent="0.2">
      <c r="A43" s="118">
        <v>35</v>
      </c>
      <c r="B43" s="119" t="s">
        <v>52</v>
      </c>
      <c r="C43" s="118">
        <v>665.03</v>
      </c>
      <c r="D43" s="118">
        <v>342.54</v>
      </c>
      <c r="E43" s="118">
        <v>0</v>
      </c>
      <c r="F43" s="118">
        <v>342.54</v>
      </c>
      <c r="G43" s="121">
        <f t="shared" si="1"/>
        <v>51.507450791693607</v>
      </c>
      <c r="H43" s="241"/>
    </row>
    <row r="44" spans="1:8" x14ac:dyDescent="0.2">
      <c r="A44" s="118">
        <v>36</v>
      </c>
      <c r="B44" s="119" t="s">
        <v>53</v>
      </c>
      <c r="C44" s="118">
        <v>261.06</v>
      </c>
      <c r="D44" s="118">
        <v>507.49</v>
      </c>
      <c r="E44" s="118">
        <v>0</v>
      </c>
      <c r="F44" s="118">
        <v>507.49</v>
      </c>
      <c r="G44" s="121">
        <f t="shared" si="1"/>
        <v>194.39592430858806</v>
      </c>
      <c r="H44" s="241"/>
    </row>
    <row r="45" spans="1:8" x14ac:dyDescent="0.2">
      <c r="A45" s="118">
        <v>37</v>
      </c>
      <c r="B45" s="119" t="s">
        <v>54</v>
      </c>
      <c r="C45" s="118">
        <v>483.69</v>
      </c>
      <c r="D45" s="118">
        <v>475.38</v>
      </c>
      <c r="E45" s="118">
        <v>0</v>
      </c>
      <c r="F45" s="118">
        <v>475.38</v>
      </c>
      <c r="G45" s="121">
        <f t="shared" si="1"/>
        <v>98.28195745208707</v>
      </c>
      <c r="H45" s="241"/>
    </row>
    <row r="46" spans="1:8" x14ac:dyDescent="0.2">
      <c r="A46" s="118">
        <v>38</v>
      </c>
      <c r="B46" s="119" t="s">
        <v>55</v>
      </c>
      <c r="C46" s="118">
        <v>21.75</v>
      </c>
      <c r="D46" s="118">
        <v>215.42</v>
      </c>
      <c r="E46" s="118">
        <v>0</v>
      </c>
      <c r="F46" s="118">
        <v>215.42</v>
      </c>
      <c r="G46" s="121">
        <f t="shared" si="1"/>
        <v>990.43678160919535</v>
      </c>
      <c r="H46" s="241"/>
    </row>
    <row r="47" spans="1:8" x14ac:dyDescent="0.2">
      <c r="A47" s="118">
        <v>39</v>
      </c>
      <c r="B47" s="119" t="s">
        <v>56</v>
      </c>
      <c r="C47" s="118">
        <v>288.42</v>
      </c>
      <c r="D47" s="118">
        <v>137.72999999999999</v>
      </c>
      <c r="E47" s="118">
        <v>0</v>
      </c>
      <c r="F47" s="118">
        <v>137.72999999999999</v>
      </c>
      <c r="G47" s="121">
        <f t="shared" si="1"/>
        <v>47.753276471811937</v>
      </c>
      <c r="H47" s="241"/>
    </row>
    <row r="48" spans="1:8" x14ac:dyDescent="0.2">
      <c r="A48" s="118">
        <v>40</v>
      </c>
      <c r="B48" s="119" t="s">
        <v>57</v>
      </c>
      <c r="C48" s="118">
        <v>199.76</v>
      </c>
      <c r="D48" s="118">
        <v>167.95</v>
      </c>
      <c r="E48" s="118">
        <v>0</v>
      </c>
      <c r="F48" s="118">
        <v>167.95</v>
      </c>
      <c r="G48" s="121">
        <f t="shared" si="1"/>
        <v>84.075891069283131</v>
      </c>
      <c r="H48" s="241"/>
    </row>
    <row r="49" spans="1:8" s="117" customFormat="1" x14ac:dyDescent="0.2">
      <c r="A49" s="243" t="s">
        <v>58</v>
      </c>
      <c r="B49" s="244"/>
      <c r="C49" s="120">
        <f>SUM(C42:C48)</f>
        <v>2904.0299999999997</v>
      </c>
      <c r="D49" s="120">
        <f>SUM(D42:D48)</f>
        <v>4045.1</v>
      </c>
      <c r="E49" s="120">
        <f>SUM(E42:E48)</f>
        <v>0</v>
      </c>
      <c r="F49" s="120">
        <f>SUM(F42:F48)</f>
        <v>4045.1</v>
      </c>
      <c r="G49" s="122">
        <f t="shared" si="1"/>
        <v>139.29263816145149</v>
      </c>
      <c r="H49" s="242"/>
    </row>
    <row r="50" spans="1:8" x14ac:dyDescent="0.2">
      <c r="A50" s="118">
        <v>41</v>
      </c>
      <c r="B50" s="119" t="s">
        <v>59</v>
      </c>
      <c r="C50" s="118">
        <v>0</v>
      </c>
      <c r="D50" s="118">
        <v>0</v>
      </c>
      <c r="E50" s="118">
        <v>0</v>
      </c>
      <c r="F50" s="118">
        <v>0</v>
      </c>
      <c r="G50" s="121" t="e">
        <f t="shared" si="1"/>
        <v>#DIV/0!</v>
      </c>
      <c r="H50" s="241"/>
    </row>
    <row r="51" spans="1:8" x14ac:dyDescent="0.2">
      <c r="A51" s="118">
        <v>42</v>
      </c>
      <c r="B51" s="119" t="s">
        <v>60</v>
      </c>
      <c r="C51" s="118">
        <v>0</v>
      </c>
      <c r="D51" s="118">
        <v>0</v>
      </c>
      <c r="E51" s="118">
        <v>0</v>
      </c>
      <c r="F51" s="118">
        <v>0</v>
      </c>
      <c r="G51" s="121" t="e">
        <f t="shared" si="1"/>
        <v>#DIV/0!</v>
      </c>
      <c r="H51" s="241"/>
    </row>
    <row r="52" spans="1:8" x14ac:dyDescent="0.2">
      <c r="A52" s="118">
        <v>43</v>
      </c>
      <c r="B52" s="119" t="s">
        <v>61</v>
      </c>
      <c r="C52" s="118">
        <v>0</v>
      </c>
      <c r="D52" s="118">
        <v>0</v>
      </c>
      <c r="E52" s="118">
        <v>0</v>
      </c>
      <c r="F52" s="118">
        <v>0</v>
      </c>
      <c r="G52" s="121" t="e">
        <f t="shared" si="1"/>
        <v>#DIV/0!</v>
      </c>
      <c r="H52" s="241"/>
    </row>
    <row r="53" spans="1:8" x14ac:dyDescent="0.2">
      <c r="A53" s="118">
        <v>44</v>
      </c>
      <c r="B53" s="119" t="s">
        <v>62</v>
      </c>
      <c r="C53" s="118">
        <v>0</v>
      </c>
      <c r="D53" s="118">
        <v>0</v>
      </c>
      <c r="E53" s="118">
        <v>0</v>
      </c>
      <c r="F53" s="118">
        <v>0</v>
      </c>
      <c r="G53" s="121" t="e">
        <f t="shared" si="1"/>
        <v>#DIV/0!</v>
      </c>
    </row>
    <row r="54" spans="1:8" x14ac:dyDescent="0.2">
      <c r="A54" s="118">
        <v>45</v>
      </c>
      <c r="B54" s="119" t="s">
        <v>63</v>
      </c>
      <c r="C54" s="118">
        <v>0</v>
      </c>
      <c r="D54" s="118">
        <v>0</v>
      </c>
      <c r="E54" s="118">
        <v>0</v>
      </c>
      <c r="F54" s="118">
        <v>0</v>
      </c>
      <c r="G54" s="121" t="e">
        <f t="shared" si="1"/>
        <v>#DIV/0!</v>
      </c>
    </row>
    <row r="55" spans="1:8" x14ac:dyDescent="0.2">
      <c r="A55" s="118">
        <v>46</v>
      </c>
      <c r="B55" s="119" t="s">
        <v>64</v>
      </c>
      <c r="C55" s="118">
        <v>0</v>
      </c>
      <c r="D55" s="118">
        <v>0</v>
      </c>
      <c r="E55" s="118">
        <v>0</v>
      </c>
      <c r="F55" s="118">
        <v>0</v>
      </c>
      <c r="G55" s="121" t="e">
        <f t="shared" si="1"/>
        <v>#DIV/0!</v>
      </c>
    </row>
    <row r="56" spans="1:8" s="117" customFormat="1" x14ac:dyDescent="0.2">
      <c r="A56" s="243" t="s">
        <v>65</v>
      </c>
      <c r="B56" s="244"/>
      <c r="C56" s="120">
        <f>SUM(C50:C55)</f>
        <v>0</v>
      </c>
      <c r="D56" s="120">
        <f>SUM(D50:D55)</f>
        <v>0</v>
      </c>
      <c r="E56" s="120">
        <f>SUM(E50:E55)</f>
        <v>0</v>
      </c>
      <c r="F56" s="120">
        <f>SUM(F50:F55)</f>
        <v>0</v>
      </c>
      <c r="G56" s="122" t="e">
        <f t="shared" si="1"/>
        <v>#DIV/0!</v>
      </c>
    </row>
    <row r="57" spans="1:8" s="117" customFormat="1" x14ac:dyDescent="0.2">
      <c r="A57" s="243" t="s">
        <v>66</v>
      </c>
      <c r="B57" s="244"/>
      <c r="C57" s="120">
        <f>SUM(C17+C37+C39+C41+C49+C56)</f>
        <v>273488.66000000003</v>
      </c>
      <c r="D57" s="120">
        <f>SUM(D17+D37+D39+D41+D49+D56)</f>
        <v>219609.66999999998</v>
      </c>
      <c r="E57" s="120">
        <f>SUM(E17+E37+E39+E41+E49+E56)</f>
        <v>6879.36</v>
      </c>
      <c r="F57" s="120">
        <f>SUM(F17+F37+F39+F41+F49+F56)</f>
        <v>226489.03000000003</v>
      </c>
      <c r="G57" s="122">
        <f t="shared" si="1"/>
        <v>82.814779230700097</v>
      </c>
    </row>
    <row r="58" spans="1:8" s="5" customFormat="1" x14ac:dyDescent="0.2">
      <c r="C58" s="12"/>
      <c r="D58" s="12"/>
      <c r="G58" s="13"/>
      <c r="H58" s="8"/>
    </row>
    <row r="59" spans="1:8" s="5" customFormat="1" x14ac:dyDescent="0.2">
      <c r="C59" s="12"/>
      <c r="D59" s="12"/>
      <c r="G59" s="13"/>
      <c r="H59" s="8"/>
    </row>
    <row r="60" spans="1:8" s="5" customFormat="1" x14ac:dyDescent="0.2">
      <c r="C60" s="12"/>
      <c r="D60" s="12"/>
      <c r="G60" s="13"/>
      <c r="H60" s="8"/>
    </row>
    <row r="61" spans="1:8" s="5" customFormat="1" x14ac:dyDescent="0.2">
      <c r="C61" s="12"/>
      <c r="D61" s="12"/>
      <c r="G61" s="13"/>
      <c r="H61" s="8"/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49:B49"/>
    <mergeCell ref="A56:B56"/>
    <mergeCell ref="A57:B57"/>
    <mergeCell ref="C1:G1"/>
    <mergeCell ref="A3:A4"/>
    <mergeCell ref="B3:B4"/>
    <mergeCell ref="E2:F2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T5" sqref="T5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5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146</v>
      </c>
      <c r="C1" s="15" t="s">
        <v>147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59" t="s">
        <v>69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34" t="s">
        <v>3</v>
      </c>
      <c r="O2" s="234"/>
      <c r="P2" s="234"/>
      <c r="Q2" s="31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48" t="s">
        <v>4</v>
      </c>
      <c r="B3" s="248" t="s">
        <v>5</v>
      </c>
      <c r="C3" s="255" t="s">
        <v>148</v>
      </c>
      <c r="D3" s="255"/>
      <c r="E3" s="255"/>
      <c r="F3" s="255"/>
      <c r="G3" s="255"/>
      <c r="H3" s="255" t="s">
        <v>149</v>
      </c>
      <c r="I3" s="255"/>
      <c r="J3" s="255"/>
      <c r="K3" s="255"/>
      <c r="L3" s="255"/>
      <c r="M3" s="255" t="s">
        <v>150</v>
      </c>
      <c r="N3" s="255"/>
      <c r="O3" s="255"/>
      <c r="P3" s="255"/>
      <c r="Q3" s="255"/>
      <c r="R3" s="238" t="s">
        <v>151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13.5" customHeight="1" x14ac:dyDescent="0.2">
      <c r="A4" s="248"/>
      <c r="B4" s="248"/>
      <c r="C4" s="30" t="s">
        <v>9</v>
      </c>
      <c r="D4" s="30" t="s">
        <v>10</v>
      </c>
      <c r="E4" s="30" t="s">
        <v>11</v>
      </c>
      <c r="F4" s="248" t="str">
        <f>"GROWTH DURING THE YEAR " &amp;AsOn!D1</f>
        <v>GROWTH DURING THE YEAR 2024-25</v>
      </c>
      <c r="G4" s="248"/>
      <c r="H4" s="30" t="str">
        <f>C4</f>
        <v>As on  31ST MAR 24</v>
      </c>
      <c r="I4" s="30" t="str">
        <f>D4</f>
        <v>As on 30TH SEPT 23</v>
      </c>
      <c r="J4" s="30" t="str">
        <f>E4</f>
        <v>As on 30TH SEPT 24</v>
      </c>
      <c r="K4" s="248" t="str">
        <f>F4</f>
        <v>GROWTH DURING THE YEAR 2024-25</v>
      </c>
      <c r="L4" s="248"/>
      <c r="M4" s="32" t="str">
        <f>H4</f>
        <v>As on  31ST MAR 24</v>
      </c>
      <c r="N4" s="32" t="str">
        <f>I4</f>
        <v>As on 30TH SEPT 23</v>
      </c>
      <c r="O4" s="32" t="str">
        <f>J4</f>
        <v>As on 30TH SEPT 24</v>
      </c>
      <c r="P4" s="248" t="str">
        <f>F4</f>
        <v>GROWTH DURING THE YEAR 2024-25</v>
      </c>
      <c r="Q4" s="248"/>
      <c r="R4" s="23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1.25" customHeight="1" x14ac:dyDescent="0.2">
      <c r="A5" s="34"/>
      <c r="B5" s="34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9" t="s">
        <v>12</v>
      </c>
      <c r="G5" s="9" t="s">
        <v>13</v>
      </c>
      <c r="H5" s="37" t="str">
        <f>RIGHT(H4,7)</f>
        <v xml:space="preserve"> MAR 24</v>
      </c>
      <c r="I5" s="37" t="str">
        <f t="shared" ref="I5:J5" si="1">RIGHT(I4,7)</f>
        <v>SEPT 23</v>
      </c>
      <c r="J5" s="37" t="str">
        <f t="shared" si="1"/>
        <v>SEPT 24</v>
      </c>
      <c r="K5" s="9" t="s">
        <v>12</v>
      </c>
      <c r="L5" s="9" t="s">
        <v>13</v>
      </c>
      <c r="M5" s="37" t="str">
        <f>RIGHT(M4,7)</f>
        <v xml:space="preserve"> MAR 24</v>
      </c>
      <c r="N5" s="37" t="str">
        <f t="shared" ref="N5:O5" si="2">RIGHT(N4,7)</f>
        <v>SEPT 23</v>
      </c>
      <c r="O5" s="37" t="str">
        <f t="shared" si="2"/>
        <v>SEPT 24</v>
      </c>
      <c r="P5" s="38" t="s">
        <v>12</v>
      </c>
      <c r="Q5" s="9" t="s">
        <v>13</v>
      </c>
      <c r="R5" s="23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124">
        <v>1</v>
      </c>
      <c r="B6" s="125" t="s">
        <v>14</v>
      </c>
      <c r="C6" s="127">
        <v>0</v>
      </c>
      <c r="D6" s="127">
        <v>0</v>
      </c>
      <c r="E6" s="127">
        <v>0</v>
      </c>
      <c r="F6" s="127">
        <f t="shared" ref="F6:F37" si="3">(E6-C6)</f>
        <v>0</v>
      </c>
      <c r="G6" s="129" t="str">
        <f>IF(C6=0,"",(E6-C6)/C6*100)</f>
        <v/>
      </c>
      <c r="H6" s="124">
        <f>(C6+t1a!H6)</f>
        <v>14410.22</v>
      </c>
      <c r="I6" s="124">
        <f>(D6+t1a!I6)</f>
        <v>14173.69</v>
      </c>
      <c r="J6" s="124">
        <f>(E6+t1a!J6)</f>
        <v>15145.8</v>
      </c>
      <c r="K6" s="124">
        <f t="shared" ref="K6:K37" si="4">(J6-H6)</f>
        <v>735.57999999999993</v>
      </c>
      <c r="L6" s="129">
        <f>IF(H6=0,"",(J6-H6)/H6*100)</f>
        <v>5.1045716165332653</v>
      </c>
      <c r="M6" s="127">
        <f>(H6/t1a!C6)*100</f>
        <v>76.416345530242339</v>
      </c>
      <c r="N6" s="127">
        <f>(I6/t1a!D6)*100</f>
        <v>77.647674326238032</v>
      </c>
      <c r="O6" s="127">
        <f>(J6/t1a!E6)*100</f>
        <v>78.905457551939662</v>
      </c>
      <c r="P6" s="127">
        <f t="shared" ref="P6:P37" si="5">(O6-M6)</f>
        <v>2.4891120216973235</v>
      </c>
      <c r="R6" s="241"/>
    </row>
    <row r="7" spans="1:255" x14ac:dyDescent="0.2">
      <c r="A7" s="124">
        <v>2</v>
      </c>
      <c r="B7" s="125" t="s">
        <v>15</v>
      </c>
      <c r="C7" s="127">
        <v>0</v>
      </c>
      <c r="D7" s="127">
        <v>0</v>
      </c>
      <c r="E7" s="127">
        <v>0</v>
      </c>
      <c r="F7" s="127">
        <f t="shared" si="3"/>
        <v>0</v>
      </c>
      <c r="G7" s="129" t="str">
        <f t="shared" ref="G7:G60" si="6">IF(C7=0,"",(E7-C7)/C7*100)</f>
        <v/>
      </c>
      <c r="H7" s="124">
        <f>(C7+t1a!H7)</f>
        <v>6303.18</v>
      </c>
      <c r="I7" s="124">
        <f>(D7+t1a!I7)</f>
        <v>6046.12</v>
      </c>
      <c r="J7" s="124">
        <f>(E7+t1a!J7)</f>
        <v>6737.43</v>
      </c>
      <c r="K7" s="124">
        <f t="shared" si="4"/>
        <v>434.25</v>
      </c>
      <c r="L7" s="129">
        <f t="shared" ref="L7:L60" si="7">IF(H7=0,"",(J7-H7)/H7*100)</f>
        <v>6.8893796464641648</v>
      </c>
      <c r="M7" s="127">
        <f>(H7/t1a!C7)*100</f>
        <v>104.28183582408093</v>
      </c>
      <c r="N7" s="127">
        <f>(I7/t1a!D7)*100</f>
        <v>104.11527877750493</v>
      </c>
      <c r="O7" s="127">
        <f>(J7/t1a!E7)*100</f>
        <v>111.60746233053712</v>
      </c>
      <c r="P7" s="127">
        <f t="shared" si="5"/>
        <v>7.3256265064561887</v>
      </c>
      <c r="R7" s="241"/>
    </row>
    <row r="8" spans="1:255" x14ac:dyDescent="0.2">
      <c r="A8" s="124">
        <v>3</v>
      </c>
      <c r="B8" s="125" t="s">
        <v>16</v>
      </c>
      <c r="C8" s="127">
        <v>0</v>
      </c>
      <c r="D8" s="127">
        <v>0</v>
      </c>
      <c r="E8" s="127">
        <v>0</v>
      </c>
      <c r="F8" s="127">
        <f t="shared" si="3"/>
        <v>0</v>
      </c>
      <c r="G8" s="129" t="str">
        <f t="shared" si="6"/>
        <v/>
      </c>
      <c r="H8" s="124">
        <f>(C8+t1a!H8)</f>
        <v>2308.04</v>
      </c>
      <c r="I8" s="124">
        <f>(D8+t1a!I8)</f>
        <v>2119.08</v>
      </c>
      <c r="J8" s="124">
        <f>(E8+t1a!J8)</f>
        <v>2549.85</v>
      </c>
      <c r="K8" s="124">
        <f t="shared" si="4"/>
        <v>241.80999999999995</v>
      </c>
      <c r="L8" s="129">
        <f t="shared" si="7"/>
        <v>10.476854820540369</v>
      </c>
      <c r="M8" s="127">
        <f>(H8/t1a!C8)*100</f>
        <v>87.122150083043948</v>
      </c>
      <c r="N8" s="127">
        <f>(I8/t1a!D8)*100</f>
        <v>102.93191886220565</v>
      </c>
      <c r="O8" s="127">
        <f>(J8/t1a!E8)*100</f>
        <v>73.230938014262208</v>
      </c>
      <c r="P8" s="127">
        <f t="shared" si="5"/>
        <v>-13.891212068781741</v>
      </c>
      <c r="R8" s="241"/>
    </row>
    <row r="9" spans="1:255" x14ac:dyDescent="0.2">
      <c r="A9" s="124">
        <v>4</v>
      </c>
      <c r="B9" s="125" t="s">
        <v>17</v>
      </c>
      <c r="C9" s="127">
        <v>0</v>
      </c>
      <c r="D9" s="127">
        <v>0</v>
      </c>
      <c r="E9" s="127">
        <v>0</v>
      </c>
      <c r="F9" s="127">
        <f t="shared" si="3"/>
        <v>0</v>
      </c>
      <c r="G9" s="129" t="str">
        <f t="shared" si="6"/>
        <v/>
      </c>
      <c r="H9" s="124">
        <f>(C9+t1a!H9)</f>
        <v>5448.84</v>
      </c>
      <c r="I9" s="124">
        <f>(D9+t1a!I9)</f>
        <v>5080.8500000000004</v>
      </c>
      <c r="J9" s="124">
        <f>(E9+t1a!J9)</f>
        <v>5322.5</v>
      </c>
      <c r="K9" s="124">
        <f t="shared" si="4"/>
        <v>-126.34000000000015</v>
      </c>
      <c r="L9" s="129">
        <f t="shared" si="7"/>
        <v>-2.3186586502815305</v>
      </c>
      <c r="M9" s="127">
        <f>(H9/t1a!C9)*100</f>
        <v>93.255905895883714</v>
      </c>
      <c r="N9" s="127">
        <f>(I9/t1a!D9)*100</f>
        <v>96.422159722775731</v>
      </c>
      <c r="O9" s="127">
        <f>(J9/t1a!E9)*100</f>
        <v>102.46986548483792</v>
      </c>
      <c r="P9" s="127">
        <f t="shared" si="5"/>
        <v>9.2139595889542107</v>
      </c>
      <c r="R9" s="241"/>
    </row>
    <row r="10" spans="1:255" x14ac:dyDescent="0.2">
      <c r="A10" s="124">
        <v>5</v>
      </c>
      <c r="B10" s="125" t="s">
        <v>18</v>
      </c>
      <c r="C10" s="127">
        <v>0</v>
      </c>
      <c r="D10" s="127">
        <v>0</v>
      </c>
      <c r="E10" s="127">
        <v>0</v>
      </c>
      <c r="F10" s="127">
        <f t="shared" si="3"/>
        <v>0</v>
      </c>
      <c r="G10" s="129" t="str">
        <f t="shared" si="6"/>
        <v/>
      </c>
      <c r="H10" s="124">
        <f>(C10+t1a!H10)</f>
        <v>5568.59</v>
      </c>
      <c r="I10" s="124">
        <f>(D10+t1a!I10)</f>
        <v>5448.59</v>
      </c>
      <c r="J10" s="124">
        <f>(E10+t1a!J10)</f>
        <v>5875.14</v>
      </c>
      <c r="K10" s="124">
        <f t="shared" si="4"/>
        <v>306.55000000000018</v>
      </c>
      <c r="L10" s="129">
        <f t="shared" si="7"/>
        <v>5.504984206055755</v>
      </c>
      <c r="M10" s="127">
        <f>(H10/t1a!C10)*100</f>
        <v>50.226436979625632</v>
      </c>
      <c r="N10" s="127">
        <f>(I10/t1a!D10)*100</f>
        <v>48.564654500077992</v>
      </c>
      <c r="O10" s="127">
        <f>(J10/t1a!E10)*100</f>
        <v>48.862304732170259</v>
      </c>
      <c r="P10" s="127">
        <f t="shared" si="5"/>
        <v>-1.3641322474553732</v>
      </c>
      <c r="R10" s="241"/>
    </row>
    <row r="11" spans="1:255" x14ac:dyDescent="0.2">
      <c r="A11" s="124">
        <v>6</v>
      </c>
      <c r="B11" s="125" t="s">
        <v>19</v>
      </c>
      <c r="C11" s="127">
        <v>0</v>
      </c>
      <c r="D11" s="127">
        <v>0</v>
      </c>
      <c r="E11" s="127">
        <v>0</v>
      </c>
      <c r="F11" s="127">
        <f t="shared" si="3"/>
        <v>0</v>
      </c>
      <c r="G11" s="129" t="str">
        <f t="shared" si="6"/>
        <v/>
      </c>
      <c r="H11" s="124">
        <f>(C11+t1a!H11)</f>
        <v>6436.92</v>
      </c>
      <c r="I11" s="124">
        <f>(D11+t1a!I11)</f>
        <v>5831.99</v>
      </c>
      <c r="J11" s="124">
        <f>(E11+t1a!J11)</f>
        <v>5823.14</v>
      </c>
      <c r="K11" s="124">
        <f t="shared" si="4"/>
        <v>-613.77999999999975</v>
      </c>
      <c r="L11" s="129">
        <f t="shared" si="7"/>
        <v>-9.5353057052130481</v>
      </c>
      <c r="M11" s="127">
        <f>(H11/t1a!C11)*100</f>
        <v>138.51238815797967</v>
      </c>
      <c r="N11" s="127">
        <f>(I11/t1a!D11)*100</f>
        <v>134.1807071188141</v>
      </c>
      <c r="O11" s="127">
        <f>(J11/t1a!E11)*100</f>
        <v>112.15298508899991</v>
      </c>
      <c r="P11" s="127">
        <f t="shared" si="5"/>
        <v>-26.359403068979759</v>
      </c>
      <c r="R11" s="241"/>
    </row>
    <row r="12" spans="1:255" x14ac:dyDescent="0.2">
      <c r="A12" s="124">
        <v>7</v>
      </c>
      <c r="B12" s="125" t="s">
        <v>20</v>
      </c>
      <c r="C12" s="127">
        <v>0</v>
      </c>
      <c r="D12" s="127">
        <v>110.46</v>
      </c>
      <c r="E12" s="127">
        <v>0</v>
      </c>
      <c r="F12" s="127">
        <f t="shared" si="3"/>
        <v>0</v>
      </c>
      <c r="G12" s="129" t="str">
        <f t="shared" si="6"/>
        <v/>
      </c>
      <c r="H12" s="124">
        <f>(C12+t1a!H12)</f>
        <v>1273.05</v>
      </c>
      <c r="I12" s="124">
        <f>(D12+t1a!I12)</f>
        <v>1269.8600000000001</v>
      </c>
      <c r="J12" s="124">
        <f>(E12+t1a!J12)</f>
        <v>1334.29</v>
      </c>
      <c r="K12" s="124">
        <f t="shared" si="4"/>
        <v>61.240000000000009</v>
      </c>
      <c r="L12" s="129">
        <f t="shared" si="7"/>
        <v>4.8104944817564128</v>
      </c>
      <c r="M12" s="127">
        <f>(H12/t1a!C12)*100</f>
        <v>99.3382909490999</v>
      </c>
      <c r="N12" s="127">
        <f>(I12/t1a!D12)*100</f>
        <v>117.51978159270745</v>
      </c>
      <c r="O12" s="127">
        <f>(J12/t1a!E12)*100</f>
        <v>96.818877754638521</v>
      </c>
      <c r="P12" s="127">
        <f t="shared" si="5"/>
        <v>-2.5194131944613787</v>
      </c>
      <c r="R12" s="241"/>
    </row>
    <row r="13" spans="1:255" x14ac:dyDescent="0.2">
      <c r="A13" s="124">
        <v>8</v>
      </c>
      <c r="B13" s="125" t="s">
        <v>21</v>
      </c>
      <c r="C13" s="127">
        <v>0</v>
      </c>
      <c r="D13" s="127">
        <v>0</v>
      </c>
      <c r="E13" s="127">
        <v>0</v>
      </c>
      <c r="F13" s="127">
        <f t="shared" si="3"/>
        <v>0</v>
      </c>
      <c r="G13" s="129" t="str">
        <f t="shared" si="6"/>
        <v/>
      </c>
      <c r="H13" s="124">
        <f>(C13+t1a!H13)</f>
        <v>290.77</v>
      </c>
      <c r="I13" s="124">
        <f>(D13+t1a!I13)</f>
        <v>278.83999999999997</v>
      </c>
      <c r="J13" s="124">
        <f>(E13+t1a!J13)</f>
        <v>284.14</v>
      </c>
      <c r="K13" s="124">
        <f t="shared" si="4"/>
        <v>-6.6299999999999955</v>
      </c>
      <c r="L13" s="129">
        <f t="shared" si="7"/>
        <v>-2.2801526980087341</v>
      </c>
      <c r="M13" s="127">
        <f>(H13/t1a!C13)*100</f>
        <v>35.256386938755711</v>
      </c>
      <c r="N13" s="127">
        <f>(I13/t1a!D13)*100</f>
        <v>35.495245490535531</v>
      </c>
      <c r="O13" s="127">
        <f>(J13/t1a!E13)*100</f>
        <v>40.482703596056304</v>
      </c>
      <c r="P13" s="127">
        <f t="shared" si="5"/>
        <v>5.2263166573005932</v>
      </c>
      <c r="R13" s="241"/>
    </row>
    <row r="14" spans="1:255" x14ac:dyDescent="0.2">
      <c r="A14" s="124">
        <v>9</v>
      </c>
      <c r="B14" s="125" t="s">
        <v>22</v>
      </c>
      <c r="C14" s="127">
        <v>0</v>
      </c>
      <c r="D14" s="127">
        <v>0</v>
      </c>
      <c r="E14" s="127">
        <v>0</v>
      </c>
      <c r="F14" s="127">
        <f t="shared" si="3"/>
        <v>0</v>
      </c>
      <c r="G14" s="129" t="str">
        <f t="shared" si="6"/>
        <v/>
      </c>
      <c r="H14" s="124">
        <f>(C14+t1a!H14)</f>
        <v>15665.67</v>
      </c>
      <c r="I14" s="124">
        <f>(D14+t1a!I14)</f>
        <v>14649.57</v>
      </c>
      <c r="J14" s="124">
        <f>(E14+t1a!J14)</f>
        <v>17281</v>
      </c>
      <c r="K14" s="124">
        <f t="shared" si="4"/>
        <v>1615.33</v>
      </c>
      <c r="L14" s="129">
        <f t="shared" si="7"/>
        <v>10.311272993750027</v>
      </c>
      <c r="M14" s="127">
        <f>(H14/t1a!C14)*100</f>
        <v>82.0630818882764</v>
      </c>
      <c r="N14" s="127">
        <f>(I14/t1a!D14)*100</f>
        <v>99.938466114408001</v>
      </c>
      <c r="O14" s="127">
        <f>(J14/t1a!E14)*100</f>
        <v>104.22892848849659</v>
      </c>
      <c r="P14" s="127">
        <f t="shared" si="5"/>
        <v>22.165846600220192</v>
      </c>
      <c r="R14" s="241"/>
    </row>
    <row r="15" spans="1:255" x14ac:dyDescent="0.2">
      <c r="A15" s="124">
        <v>10</v>
      </c>
      <c r="B15" s="125" t="s">
        <v>23</v>
      </c>
      <c r="C15" s="127">
        <v>17525.29</v>
      </c>
      <c r="D15" s="127">
        <v>11803.28</v>
      </c>
      <c r="E15" s="127">
        <v>17673.419999999998</v>
      </c>
      <c r="F15" s="127">
        <f t="shared" si="3"/>
        <v>148.12999999999738</v>
      </c>
      <c r="G15" s="129">
        <f t="shared" si="6"/>
        <v>0.845235656585411</v>
      </c>
      <c r="H15" s="124">
        <f>(C15+t1a!H15)</f>
        <v>69245.67</v>
      </c>
      <c r="I15" s="124">
        <f>(D15+t1a!I15)</f>
        <v>57157</v>
      </c>
      <c r="J15" s="124">
        <f>(E15+t1a!J15)</f>
        <v>70897.820000000007</v>
      </c>
      <c r="K15" s="124">
        <f t="shared" si="4"/>
        <v>1652.1500000000087</v>
      </c>
      <c r="L15" s="129">
        <f t="shared" si="7"/>
        <v>2.385925358220967</v>
      </c>
      <c r="M15" s="127">
        <f>(H15/t1a!C15)*100</f>
        <v>88.372276145089174</v>
      </c>
      <c r="N15" s="127">
        <f>(I15/t1a!D15)*100</f>
        <v>75.366176743224401</v>
      </c>
      <c r="O15" s="127">
        <f>(J15/t1a!E15)*100</f>
        <v>86.755024910103614</v>
      </c>
      <c r="P15" s="127">
        <f t="shared" si="5"/>
        <v>-1.6172512349855594</v>
      </c>
      <c r="R15" s="241"/>
    </row>
    <row r="16" spans="1:255" x14ac:dyDescent="0.2">
      <c r="A16" s="124">
        <v>11</v>
      </c>
      <c r="B16" s="125" t="s">
        <v>24</v>
      </c>
      <c r="C16" s="127">
        <v>0</v>
      </c>
      <c r="D16" s="127">
        <v>0</v>
      </c>
      <c r="E16" s="127">
        <v>0</v>
      </c>
      <c r="F16" s="127">
        <f t="shared" si="3"/>
        <v>0</v>
      </c>
      <c r="G16" s="129" t="str">
        <f t="shared" si="6"/>
        <v/>
      </c>
      <c r="H16" s="124">
        <f>(C16+t1a!H16)</f>
        <v>4338.49</v>
      </c>
      <c r="I16" s="124">
        <f>(D16+t1a!I16)</f>
        <v>3353.73</v>
      </c>
      <c r="J16" s="124">
        <f>(E16+t1a!J16)</f>
        <v>5152.3599999999997</v>
      </c>
      <c r="K16" s="124">
        <f t="shared" si="4"/>
        <v>813.86999999999989</v>
      </c>
      <c r="L16" s="129">
        <f t="shared" si="7"/>
        <v>18.759291827340849</v>
      </c>
      <c r="M16" s="127">
        <f>(H16/t1a!C16)*100</f>
        <v>97.640947851939202</v>
      </c>
      <c r="N16" s="127">
        <f>(I16/t1a!D16)*100</f>
        <v>77.023758942617974</v>
      </c>
      <c r="O16" s="127">
        <f>(J16/t1a!E16)*100</f>
        <v>112.46452987348626</v>
      </c>
      <c r="P16" s="127">
        <f t="shared" si="5"/>
        <v>14.823582021547054</v>
      </c>
      <c r="R16" s="241"/>
    </row>
    <row r="17" spans="1:18" x14ac:dyDescent="0.2">
      <c r="A17" s="124">
        <v>12</v>
      </c>
      <c r="B17" s="125" t="s">
        <v>25</v>
      </c>
      <c r="C17" s="127">
        <v>0</v>
      </c>
      <c r="D17" s="127">
        <v>0</v>
      </c>
      <c r="E17" s="127">
        <v>0</v>
      </c>
      <c r="F17" s="127">
        <f t="shared" si="3"/>
        <v>0</v>
      </c>
      <c r="G17" s="129" t="str">
        <f t="shared" si="6"/>
        <v/>
      </c>
      <c r="H17" s="124">
        <f>(C17+t1a!H17)</f>
        <v>5827.71</v>
      </c>
      <c r="I17" s="124">
        <f>(D17+t1a!I17)</f>
        <v>5669.49</v>
      </c>
      <c r="J17" s="124">
        <f>(E17+t1a!J17)</f>
        <v>6850.48</v>
      </c>
      <c r="K17" s="124">
        <f t="shared" si="4"/>
        <v>1022.7699999999995</v>
      </c>
      <c r="L17" s="129">
        <f t="shared" si="7"/>
        <v>17.550118314054743</v>
      </c>
      <c r="M17" s="127">
        <f>(H17/t1a!C17)*100</f>
        <v>46.731667652988072</v>
      </c>
      <c r="N17" s="127">
        <f>(I17/t1a!D17)*100</f>
        <v>53.066082107259284</v>
      </c>
      <c r="O17" s="127">
        <f>(J17/t1a!E17)*100</f>
        <v>54.89377796581919</v>
      </c>
      <c r="P17" s="127">
        <f t="shared" si="5"/>
        <v>8.1621103128311177</v>
      </c>
      <c r="R17" s="241"/>
    </row>
    <row r="18" spans="1:18" s="123" customFormat="1" x14ac:dyDescent="0.2">
      <c r="A18" s="243" t="s">
        <v>26</v>
      </c>
      <c r="B18" s="244"/>
      <c r="C18" s="128">
        <f>SUM(C6:C17)</f>
        <v>17525.29</v>
      </c>
      <c r="D18" s="128">
        <f>SUM(D6:D17)</f>
        <v>11913.74</v>
      </c>
      <c r="E18" s="128">
        <f>SUM(E6:E17)</f>
        <v>17673.419999999998</v>
      </c>
      <c r="F18" s="128">
        <f t="shared" si="3"/>
        <v>148.12999999999738</v>
      </c>
      <c r="G18" s="130">
        <f t="shared" si="6"/>
        <v>0.845235656585411</v>
      </c>
      <c r="H18" s="128">
        <f>SUM(H6:H17)</f>
        <v>137117.15</v>
      </c>
      <c r="I18" s="128">
        <f>SUM(I6:I17)</f>
        <v>121078.81</v>
      </c>
      <c r="J18" s="128">
        <f>SUM(J6:J17)</f>
        <v>143253.95000000001</v>
      </c>
      <c r="K18" s="126">
        <f t="shared" si="4"/>
        <v>6136.8000000000175</v>
      </c>
      <c r="L18" s="130">
        <f t="shared" si="7"/>
        <v>4.4755889398226394</v>
      </c>
      <c r="M18" s="128">
        <f>(H18/t1a!C18)*100</f>
        <v>82.80279143963665</v>
      </c>
      <c r="N18" s="128">
        <f>(I18/t1a!D18)*100</f>
        <v>78.441038360169728</v>
      </c>
      <c r="O18" s="128">
        <f>(J18/t1a!E18)*100</f>
        <v>84.983742301990375</v>
      </c>
      <c r="P18" s="128">
        <f t="shared" si="5"/>
        <v>2.1809508623537255</v>
      </c>
      <c r="R18" s="242"/>
    </row>
    <row r="19" spans="1:18" x14ac:dyDescent="0.2">
      <c r="A19" s="124">
        <v>13</v>
      </c>
      <c r="B19" s="125" t="s">
        <v>27</v>
      </c>
      <c r="C19" s="127">
        <v>0</v>
      </c>
      <c r="D19" s="127">
        <v>0</v>
      </c>
      <c r="E19" s="127">
        <v>0</v>
      </c>
      <c r="F19" s="127">
        <f t="shared" si="3"/>
        <v>0</v>
      </c>
      <c r="G19" s="129" t="str">
        <f t="shared" si="6"/>
        <v/>
      </c>
      <c r="H19" s="124">
        <f>(C19+t1a!H19)</f>
        <v>8955.07</v>
      </c>
      <c r="I19" s="124">
        <f>(D19+t1a!I19)</f>
        <v>8152.43</v>
      </c>
      <c r="J19" s="124">
        <f>(E19+t1a!J19)</f>
        <v>10481.129999999999</v>
      </c>
      <c r="K19" s="124">
        <f t="shared" si="4"/>
        <v>1526.0599999999995</v>
      </c>
      <c r="L19" s="129">
        <f t="shared" si="7"/>
        <v>17.041296159605672</v>
      </c>
      <c r="M19" s="127">
        <f>(H19/t1a!C19)*100</f>
        <v>69.310775322615726</v>
      </c>
      <c r="N19" s="127">
        <f>(I19/t1a!D19)*100</f>
        <v>70.370200931199321</v>
      </c>
      <c r="O19" s="127">
        <f>(J19/t1a!E19)*100</f>
        <v>81.786897871819093</v>
      </c>
      <c r="P19" s="127">
        <f t="shared" si="5"/>
        <v>12.476122549203367</v>
      </c>
      <c r="R19" s="241"/>
    </row>
    <row r="20" spans="1:18" x14ac:dyDescent="0.2">
      <c r="A20" s="124">
        <v>14</v>
      </c>
      <c r="B20" s="125" t="s">
        <v>28</v>
      </c>
      <c r="C20" s="127">
        <v>0</v>
      </c>
      <c r="D20" s="127">
        <v>0</v>
      </c>
      <c r="E20" s="127">
        <v>0</v>
      </c>
      <c r="F20" s="127">
        <f t="shared" si="3"/>
        <v>0</v>
      </c>
      <c r="G20" s="129" t="str">
        <f t="shared" si="6"/>
        <v/>
      </c>
      <c r="H20" s="124">
        <f>(C20+t1a!H20)</f>
        <v>1920.56</v>
      </c>
      <c r="I20" s="124">
        <f>(D20+t1a!I20)</f>
        <v>1562.33</v>
      </c>
      <c r="J20" s="124">
        <f>(E20+t1a!J20)</f>
        <v>2038.67</v>
      </c>
      <c r="K20" s="124">
        <f t="shared" si="4"/>
        <v>118.11000000000013</v>
      </c>
      <c r="L20" s="129">
        <f t="shared" si="7"/>
        <v>6.1497688174282565</v>
      </c>
      <c r="M20" s="127">
        <f>(H20/t1a!C20)*100</f>
        <v>76.780017430378422</v>
      </c>
      <c r="N20" s="127">
        <f>(I20/t1a!D20)*100</f>
        <v>84.539379345796917</v>
      </c>
      <c r="O20" s="127">
        <f>(J20/t1a!E20)*100</f>
        <v>79.647369531414824</v>
      </c>
      <c r="P20" s="127">
        <f t="shared" si="5"/>
        <v>2.8673521010364027</v>
      </c>
      <c r="R20" s="241"/>
    </row>
    <row r="21" spans="1:18" x14ac:dyDescent="0.2">
      <c r="A21" s="124">
        <v>15</v>
      </c>
      <c r="B21" s="125" t="s">
        <v>29</v>
      </c>
      <c r="C21" s="127">
        <v>0</v>
      </c>
      <c r="D21" s="127">
        <v>0</v>
      </c>
      <c r="E21" s="127">
        <v>0</v>
      </c>
      <c r="F21" s="127">
        <f t="shared" si="3"/>
        <v>0</v>
      </c>
      <c r="G21" s="129" t="str">
        <f t="shared" si="6"/>
        <v/>
      </c>
      <c r="H21" s="124">
        <f>(C21+t1a!H21)</f>
        <v>141.78</v>
      </c>
      <c r="I21" s="124">
        <f>(D21+t1a!I21)</f>
        <v>131.59</v>
      </c>
      <c r="J21" s="124">
        <f>(E21+t1a!J21)</f>
        <v>150.04</v>
      </c>
      <c r="K21" s="124">
        <f t="shared" si="4"/>
        <v>8.2599999999999909</v>
      </c>
      <c r="L21" s="129">
        <f t="shared" si="7"/>
        <v>5.8259274932994716</v>
      </c>
      <c r="M21" s="127">
        <f>(H21/t1a!C21)*100</f>
        <v>243.90159986237742</v>
      </c>
      <c r="N21" s="127">
        <f>(I21/t1a!D21)*100</f>
        <v>328.40029947591717</v>
      </c>
      <c r="O21" s="127">
        <f>(J21/t1a!E21)*100</f>
        <v>340.69028156221617</v>
      </c>
      <c r="P21" s="127">
        <f t="shared" si="5"/>
        <v>96.788681699838747</v>
      </c>
      <c r="R21" s="241"/>
    </row>
    <row r="22" spans="1:18" x14ac:dyDescent="0.2">
      <c r="A22" s="124">
        <v>16</v>
      </c>
      <c r="B22" s="125" t="s">
        <v>30</v>
      </c>
      <c r="C22" s="127">
        <v>0</v>
      </c>
      <c r="D22" s="127">
        <v>0</v>
      </c>
      <c r="E22" s="127">
        <v>0</v>
      </c>
      <c r="F22" s="127">
        <f t="shared" si="3"/>
        <v>0</v>
      </c>
      <c r="G22" s="129" t="str">
        <f t="shared" si="6"/>
        <v/>
      </c>
      <c r="H22" s="124">
        <f>(C22+t1a!H22)</f>
        <v>401.29</v>
      </c>
      <c r="I22" s="124">
        <f>(D22+t1a!I22)</f>
        <v>366.49</v>
      </c>
      <c r="J22" s="124">
        <f>(E22+t1a!J22)</f>
        <v>374.59</v>
      </c>
      <c r="K22" s="124">
        <f t="shared" si="4"/>
        <v>-26.700000000000045</v>
      </c>
      <c r="L22" s="129">
        <f t="shared" si="7"/>
        <v>-6.6535423259986652</v>
      </c>
      <c r="M22" s="127">
        <f>(H22/t1a!C22)*100</f>
        <v>97.995115995115995</v>
      </c>
      <c r="N22" s="127">
        <f>(I22/t1a!D22)*100</f>
        <v>125.40290846877673</v>
      </c>
      <c r="O22" s="127">
        <f>(J22/t1a!E22)*100</f>
        <v>92.402377957029032</v>
      </c>
      <c r="P22" s="127">
        <f t="shared" si="5"/>
        <v>-5.5927380380869636</v>
      </c>
      <c r="R22" s="241"/>
    </row>
    <row r="23" spans="1:18" x14ac:dyDescent="0.2">
      <c r="A23" s="124">
        <v>17</v>
      </c>
      <c r="B23" s="125" t="s">
        <v>31</v>
      </c>
      <c r="C23" s="127">
        <v>0</v>
      </c>
      <c r="D23" s="127">
        <v>0</v>
      </c>
      <c r="E23" s="127">
        <v>0</v>
      </c>
      <c r="F23" s="127">
        <f t="shared" si="3"/>
        <v>0</v>
      </c>
      <c r="G23" s="129" t="str">
        <f t="shared" si="6"/>
        <v/>
      </c>
      <c r="H23" s="124">
        <f>(C23+t1a!H23)</f>
        <v>592.21</v>
      </c>
      <c r="I23" s="124">
        <f>(D23+t1a!I23)</f>
        <v>460.13</v>
      </c>
      <c r="J23" s="124">
        <f>(E23+t1a!J23)</f>
        <v>490.35</v>
      </c>
      <c r="K23" s="124">
        <f t="shared" si="4"/>
        <v>-101.86000000000001</v>
      </c>
      <c r="L23" s="129">
        <f t="shared" si="7"/>
        <v>-17.199979736917648</v>
      </c>
      <c r="M23" s="127">
        <f>(H23/t1a!C23)*100</f>
        <v>208.81875881523274</v>
      </c>
      <c r="N23" s="127">
        <f>(I23/t1a!D23)*100</f>
        <v>174.37753439193543</v>
      </c>
      <c r="O23" s="127">
        <f>(J23/t1a!E23)*100</f>
        <v>168.26807590679797</v>
      </c>
      <c r="P23" s="127">
        <f t="shared" si="5"/>
        <v>-40.550682908434766</v>
      </c>
      <c r="R23" s="241"/>
    </row>
    <row r="24" spans="1:18" x14ac:dyDescent="0.2">
      <c r="A24" s="124">
        <v>18</v>
      </c>
      <c r="B24" s="125" t="s">
        <v>32</v>
      </c>
      <c r="C24" s="127">
        <v>0</v>
      </c>
      <c r="D24" s="127">
        <v>0</v>
      </c>
      <c r="E24" s="127">
        <v>0</v>
      </c>
      <c r="F24" s="127">
        <f t="shared" si="3"/>
        <v>0</v>
      </c>
      <c r="G24" s="129" t="str">
        <f t="shared" si="6"/>
        <v/>
      </c>
      <c r="H24" s="124">
        <f>(C24+t1a!H24)</f>
        <v>22663.77</v>
      </c>
      <c r="I24" s="124">
        <f>(D24+t1a!I24)</f>
        <v>20707.34</v>
      </c>
      <c r="J24" s="124">
        <f>(E24+t1a!J24)</f>
        <v>24664.7</v>
      </c>
      <c r="K24" s="124">
        <f t="shared" si="4"/>
        <v>2000.9300000000003</v>
      </c>
      <c r="L24" s="129">
        <f t="shared" si="7"/>
        <v>8.8287606166140957</v>
      </c>
      <c r="M24" s="127">
        <f>(H24/t1a!C24)*100</f>
        <v>137.99967850083968</v>
      </c>
      <c r="N24" s="127">
        <f>(I24/t1a!D24)*100</f>
        <v>143.0131090319787</v>
      </c>
      <c r="O24" s="127">
        <f>(J24/t1a!E24)*100</f>
        <v>151.73738807962664</v>
      </c>
      <c r="P24" s="127">
        <f t="shared" si="5"/>
        <v>13.737709578786962</v>
      </c>
      <c r="R24" s="241"/>
    </row>
    <row r="25" spans="1:18" x14ac:dyDescent="0.2">
      <c r="A25" s="124">
        <v>19</v>
      </c>
      <c r="B25" s="125" t="s">
        <v>33</v>
      </c>
      <c r="C25" s="127">
        <v>0</v>
      </c>
      <c r="D25" s="127">
        <v>0</v>
      </c>
      <c r="E25" s="127">
        <v>0</v>
      </c>
      <c r="F25" s="127">
        <f t="shared" si="3"/>
        <v>0</v>
      </c>
      <c r="G25" s="129" t="str">
        <f t="shared" si="6"/>
        <v/>
      </c>
      <c r="H25" s="124">
        <f>(C25+t1a!H25)</f>
        <v>11566.4</v>
      </c>
      <c r="I25" s="124">
        <f>(D25+t1a!I25)</f>
        <v>10636.87</v>
      </c>
      <c r="J25" s="124">
        <f>(E25+t1a!J25)</f>
        <v>12850.01</v>
      </c>
      <c r="K25" s="124">
        <f t="shared" si="4"/>
        <v>1283.6100000000006</v>
      </c>
      <c r="L25" s="129">
        <f t="shared" si="7"/>
        <v>11.097748651265741</v>
      </c>
      <c r="M25" s="127">
        <f>(H25/t1a!C25)*100</f>
        <v>85.310454852887702</v>
      </c>
      <c r="N25" s="127">
        <f>(I25/t1a!D25)*100</f>
        <v>90.445498629738637</v>
      </c>
      <c r="O25" s="127">
        <f>(J25/t1a!E25)*100</f>
        <v>94.390213982815865</v>
      </c>
      <c r="P25" s="127">
        <f t="shared" si="5"/>
        <v>9.0797591299281635</v>
      </c>
      <c r="R25" s="241"/>
    </row>
    <row r="26" spans="1:18" x14ac:dyDescent="0.2">
      <c r="A26" s="124">
        <v>20</v>
      </c>
      <c r="B26" s="125" t="s">
        <v>34</v>
      </c>
      <c r="C26" s="127">
        <v>0</v>
      </c>
      <c r="D26" s="127">
        <v>0</v>
      </c>
      <c r="E26" s="127">
        <v>0</v>
      </c>
      <c r="F26" s="127">
        <f t="shared" si="3"/>
        <v>0</v>
      </c>
      <c r="G26" s="129" t="str">
        <f t="shared" si="6"/>
        <v/>
      </c>
      <c r="H26" s="124">
        <f>(C26+t1a!H26)</f>
        <v>5665.77</v>
      </c>
      <c r="I26" s="124">
        <f>(D26+t1a!I26)</f>
        <v>5298.68</v>
      </c>
      <c r="J26" s="124">
        <f>(E26+t1a!J26)</f>
        <v>4495.22</v>
      </c>
      <c r="K26" s="124">
        <f t="shared" si="4"/>
        <v>-1170.5500000000002</v>
      </c>
      <c r="L26" s="129">
        <f t="shared" si="7"/>
        <v>-20.66003385241547</v>
      </c>
      <c r="M26" s="127">
        <f>(H26/t1a!C26)*100</f>
        <v>70.613374212484345</v>
      </c>
      <c r="N26" s="127">
        <f>(I26/t1a!D26)*100</f>
        <v>77.429404784867998</v>
      </c>
      <c r="O26" s="127">
        <f>(J26/t1a!E26)*100</f>
        <v>70.219599291433781</v>
      </c>
      <c r="P26" s="127">
        <f t="shared" si="5"/>
        <v>-0.39377492105056433</v>
      </c>
      <c r="R26" s="241"/>
    </row>
    <row r="27" spans="1:18" x14ac:dyDescent="0.2">
      <c r="A27" s="124">
        <v>21</v>
      </c>
      <c r="B27" s="125" t="s">
        <v>35</v>
      </c>
      <c r="C27" s="127">
        <v>0</v>
      </c>
      <c r="D27" s="127">
        <v>0</v>
      </c>
      <c r="E27" s="127">
        <v>0</v>
      </c>
      <c r="F27" s="127">
        <f t="shared" si="3"/>
        <v>0</v>
      </c>
      <c r="G27" s="129" t="str">
        <f t="shared" si="6"/>
        <v/>
      </c>
      <c r="H27" s="124">
        <f>(C27+t1a!H27)</f>
        <v>2300.29</v>
      </c>
      <c r="I27" s="124">
        <f>(D27+t1a!I27)</f>
        <v>1967.35</v>
      </c>
      <c r="J27" s="124">
        <f>(E27+t1a!J27)</f>
        <v>2569.16</v>
      </c>
      <c r="K27" s="124">
        <f t="shared" si="4"/>
        <v>268.86999999999989</v>
      </c>
      <c r="L27" s="129">
        <f t="shared" si="7"/>
        <v>11.688526229301518</v>
      </c>
      <c r="M27" s="127">
        <f>(H27/t1a!C27)*100</f>
        <v>59.067063478816863</v>
      </c>
      <c r="N27" s="127">
        <f>(I27/t1a!D27)*100</f>
        <v>84.491466462812326</v>
      </c>
      <c r="O27" s="127">
        <f>(J27/t1a!E27)*100</f>
        <v>66.719297790012206</v>
      </c>
      <c r="P27" s="127">
        <f t="shared" si="5"/>
        <v>7.6522343111953433</v>
      </c>
      <c r="R27" s="241"/>
    </row>
    <row r="28" spans="1:18" x14ac:dyDescent="0.2">
      <c r="A28" s="124">
        <v>22</v>
      </c>
      <c r="B28" s="125" t="s">
        <v>36</v>
      </c>
      <c r="C28" s="127">
        <v>0</v>
      </c>
      <c r="D28" s="127">
        <v>0</v>
      </c>
      <c r="E28" s="127">
        <v>0</v>
      </c>
      <c r="F28" s="127">
        <f t="shared" si="3"/>
        <v>0</v>
      </c>
      <c r="G28" s="129" t="str">
        <f t="shared" si="6"/>
        <v/>
      </c>
      <c r="H28" s="124">
        <f>(C28+t1a!H28)</f>
        <v>5441.59</v>
      </c>
      <c r="I28" s="124">
        <f>(D28+t1a!I28)</f>
        <v>3782.01</v>
      </c>
      <c r="J28" s="124">
        <f>(E28+t1a!J28)</f>
        <v>5431.73</v>
      </c>
      <c r="K28" s="124">
        <f t="shared" si="4"/>
        <v>-9.8600000000005821</v>
      </c>
      <c r="L28" s="129">
        <f t="shared" si="7"/>
        <v>-0.18119703983579399</v>
      </c>
      <c r="M28" s="127">
        <f>(H28/t1a!C28)*100</f>
        <v>80.552660717775041</v>
      </c>
      <c r="N28" s="127">
        <f>(I28/t1a!D28)*100</f>
        <v>71.387773130181358</v>
      </c>
      <c r="O28" s="127">
        <f>(J28/t1a!E28)*100</f>
        <v>103.56173211412185</v>
      </c>
      <c r="P28" s="127">
        <f t="shared" si="5"/>
        <v>23.009071396346812</v>
      </c>
      <c r="R28" s="241"/>
    </row>
    <row r="29" spans="1:18" x14ac:dyDescent="0.2">
      <c r="A29" s="124">
        <v>23</v>
      </c>
      <c r="B29" s="125" t="s">
        <v>37</v>
      </c>
      <c r="C29" s="127">
        <v>0</v>
      </c>
      <c r="D29" s="127">
        <v>0</v>
      </c>
      <c r="E29" s="127">
        <v>0</v>
      </c>
      <c r="F29" s="127">
        <f t="shared" si="3"/>
        <v>0</v>
      </c>
      <c r="G29" s="129" t="str">
        <f t="shared" si="6"/>
        <v/>
      </c>
      <c r="H29" s="124">
        <f>(C29+t1a!H29)</f>
        <v>25.22</v>
      </c>
      <c r="I29" s="124">
        <f>(D29+t1a!I29)</f>
        <v>19.98</v>
      </c>
      <c r="J29" s="124">
        <f>(E29+t1a!J29)</f>
        <v>24.34</v>
      </c>
      <c r="K29" s="124">
        <f t="shared" si="4"/>
        <v>-0.87999999999999901</v>
      </c>
      <c r="L29" s="129">
        <f t="shared" si="7"/>
        <v>-3.4892942109436915</v>
      </c>
      <c r="M29" s="127">
        <f>(H29/t1a!C29)*100</f>
        <v>69.19067215363512</v>
      </c>
      <c r="N29" s="127">
        <f>(I29/t1a!D29)*100</f>
        <v>50.59508736388959</v>
      </c>
      <c r="O29" s="127">
        <f>(J29/t1a!E29)*100</f>
        <v>73.512533977650264</v>
      </c>
      <c r="P29" s="127">
        <f t="shared" si="5"/>
        <v>4.3218618240151443</v>
      </c>
      <c r="R29" s="241"/>
    </row>
    <row r="30" spans="1:18" x14ac:dyDescent="0.2">
      <c r="A30" s="124">
        <v>24</v>
      </c>
      <c r="B30" s="125" t="s">
        <v>38</v>
      </c>
      <c r="C30" s="127">
        <v>0</v>
      </c>
      <c r="D30" s="127">
        <v>0</v>
      </c>
      <c r="E30" s="127">
        <v>0</v>
      </c>
      <c r="F30" s="127">
        <f t="shared" si="3"/>
        <v>0</v>
      </c>
      <c r="G30" s="129" t="str">
        <f t="shared" si="6"/>
        <v/>
      </c>
      <c r="H30" s="124">
        <f>(C30+t1a!H30)</f>
        <v>432.88</v>
      </c>
      <c r="I30" s="124">
        <f>(D30+t1a!I30)</f>
        <v>488.29</v>
      </c>
      <c r="J30" s="124">
        <f>(E30+t1a!J30)</f>
        <v>403.7</v>
      </c>
      <c r="K30" s="124">
        <f t="shared" si="4"/>
        <v>-29.180000000000007</v>
      </c>
      <c r="L30" s="129">
        <f t="shared" si="7"/>
        <v>-6.7408981703936446</v>
      </c>
      <c r="M30" s="127">
        <f>(H30/t1a!C30)*100</f>
        <v>97.943299318958282</v>
      </c>
      <c r="N30" s="127">
        <f>(I30/t1a!D30)*100</f>
        <v>126.63779241661912</v>
      </c>
      <c r="O30" s="127">
        <f>(J30/t1a!E30)*100</f>
        <v>90.091497433608552</v>
      </c>
      <c r="P30" s="127">
        <f t="shared" si="5"/>
        <v>-7.8518018853497296</v>
      </c>
      <c r="R30" s="241"/>
    </row>
    <row r="31" spans="1:18" x14ac:dyDescent="0.2">
      <c r="A31" s="124">
        <v>25</v>
      </c>
      <c r="B31" s="125" t="s">
        <v>39</v>
      </c>
      <c r="C31" s="127">
        <v>0</v>
      </c>
      <c r="D31" s="127">
        <v>0</v>
      </c>
      <c r="E31" s="127">
        <v>0</v>
      </c>
      <c r="F31" s="127">
        <f t="shared" si="3"/>
        <v>0</v>
      </c>
      <c r="G31" s="129" t="str">
        <f t="shared" si="6"/>
        <v/>
      </c>
      <c r="H31" s="124">
        <f>(C31+t1a!H31)</f>
        <v>9.3000000000000007</v>
      </c>
      <c r="I31" s="124">
        <f>(D31+t1a!I31)</f>
        <v>7.72</v>
      </c>
      <c r="J31" s="124">
        <f>(E31+t1a!J31)</f>
        <v>10.24</v>
      </c>
      <c r="K31" s="124">
        <f t="shared" si="4"/>
        <v>0.9399999999999995</v>
      </c>
      <c r="L31" s="129">
        <f t="shared" si="7"/>
        <v>10.107526881720425</v>
      </c>
      <c r="M31" s="127">
        <f>(H31/t1a!C31)*100</f>
        <v>21.093218416874574</v>
      </c>
      <c r="N31" s="127">
        <f>(I31/t1a!D31)*100</f>
        <v>18.455653836959122</v>
      </c>
      <c r="O31" s="127">
        <f>(J31/t1a!E31)*100</f>
        <v>22.634836427939874</v>
      </c>
      <c r="P31" s="127">
        <f t="shared" si="5"/>
        <v>1.5416180110652995</v>
      </c>
      <c r="R31" s="241"/>
    </row>
    <row r="32" spans="1:18" x14ac:dyDescent="0.2">
      <c r="A32" s="124">
        <v>26</v>
      </c>
      <c r="B32" s="125" t="s">
        <v>40</v>
      </c>
      <c r="C32" s="127">
        <v>0</v>
      </c>
      <c r="D32" s="127">
        <v>0</v>
      </c>
      <c r="E32" s="127">
        <v>0</v>
      </c>
      <c r="F32" s="127">
        <f t="shared" si="3"/>
        <v>0</v>
      </c>
      <c r="G32" s="129" t="str">
        <f t="shared" si="6"/>
        <v/>
      </c>
      <c r="H32" s="124">
        <f>(C32+t1a!H32)</f>
        <v>4471.5600000000004</v>
      </c>
      <c r="I32" s="124">
        <f>(D32+t1a!I32)</f>
        <v>4042.03</v>
      </c>
      <c r="J32" s="124">
        <f>(E32+t1a!J32)</f>
        <v>4941.01</v>
      </c>
      <c r="K32" s="124">
        <f t="shared" si="4"/>
        <v>469.44999999999982</v>
      </c>
      <c r="L32" s="129">
        <f t="shared" si="7"/>
        <v>10.49857320487704</v>
      </c>
      <c r="M32" s="127">
        <f>(H32/t1a!C32)*100</f>
        <v>160.65966046887633</v>
      </c>
      <c r="N32" s="127">
        <f>(I32/t1a!D32)*100</f>
        <v>153.80221987998797</v>
      </c>
      <c r="O32" s="127">
        <f>(J32/t1a!E32)*100</f>
        <v>213.11971083755316</v>
      </c>
      <c r="P32" s="127">
        <f t="shared" si="5"/>
        <v>52.460050368676832</v>
      </c>
      <c r="R32" s="241"/>
    </row>
    <row r="33" spans="1:18" x14ac:dyDescent="0.2">
      <c r="A33" s="124">
        <v>27</v>
      </c>
      <c r="B33" s="125" t="s">
        <v>41</v>
      </c>
      <c r="C33" s="127">
        <v>1.26</v>
      </c>
      <c r="D33" s="127">
        <v>1.27</v>
      </c>
      <c r="E33" s="127">
        <v>0.92</v>
      </c>
      <c r="F33" s="127">
        <f t="shared" si="3"/>
        <v>-0.33999999999999997</v>
      </c>
      <c r="G33" s="129">
        <f t="shared" si="6"/>
        <v>-26.984126984126984</v>
      </c>
      <c r="H33" s="124">
        <f>(C33+t1a!H33)</f>
        <v>75.09</v>
      </c>
      <c r="I33" s="124">
        <f>(D33+t1a!I33)</f>
        <v>70.509999999999991</v>
      </c>
      <c r="J33" s="124">
        <f>(E33+t1a!J33)</f>
        <v>115.82000000000001</v>
      </c>
      <c r="K33" s="124">
        <f t="shared" si="4"/>
        <v>40.730000000000004</v>
      </c>
      <c r="L33" s="129">
        <f t="shared" si="7"/>
        <v>54.241576774537222</v>
      </c>
      <c r="M33" s="127">
        <f>(H33/t1a!C33)*100</f>
        <v>182.96783625730995</v>
      </c>
      <c r="N33" s="127">
        <f>(I33/t1a!D33)*100</f>
        <v>212.44350708044593</v>
      </c>
      <c r="O33" s="127">
        <f>(J33/t1a!E33)*100</f>
        <v>255.50408118243993</v>
      </c>
      <c r="P33" s="127">
        <f t="shared" si="5"/>
        <v>72.536244925129978</v>
      </c>
      <c r="R33" s="241"/>
    </row>
    <row r="34" spans="1:18" x14ac:dyDescent="0.2">
      <c r="A34" s="124">
        <v>28</v>
      </c>
      <c r="B34" s="125" t="s">
        <v>42</v>
      </c>
      <c r="C34" s="127">
        <v>387.63</v>
      </c>
      <c r="D34" s="127">
        <v>321.16000000000003</v>
      </c>
      <c r="E34" s="127">
        <v>505.38</v>
      </c>
      <c r="F34" s="127">
        <f t="shared" si="3"/>
        <v>117.75</v>
      </c>
      <c r="G34" s="129">
        <f t="shared" si="6"/>
        <v>30.376905812243638</v>
      </c>
      <c r="H34" s="124">
        <f>(C34+t1a!H34)</f>
        <v>775.25</v>
      </c>
      <c r="I34" s="124">
        <f>(D34+t1a!I34)</f>
        <v>642.32000000000005</v>
      </c>
      <c r="J34" s="124">
        <f>(E34+t1a!J34)</f>
        <v>1010.76</v>
      </c>
      <c r="K34" s="124">
        <f t="shared" si="4"/>
        <v>235.51</v>
      </c>
      <c r="L34" s="129">
        <f t="shared" si="7"/>
        <v>30.378587552402447</v>
      </c>
      <c r="M34" s="127">
        <f>(H34/t1a!C34)*100</f>
        <v>524.88151658767777</v>
      </c>
      <c r="N34" s="127">
        <f>(I34/t1a!D34)*100</f>
        <v>523.06188925081437</v>
      </c>
      <c r="O34" s="127">
        <f>(J34/t1a!E34)*100</f>
        <v>747.60355029585799</v>
      </c>
      <c r="P34" s="127">
        <f t="shared" si="5"/>
        <v>222.72203370818022</v>
      </c>
      <c r="R34" s="241"/>
    </row>
    <row r="35" spans="1:18" x14ac:dyDescent="0.2">
      <c r="A35" s="124">
        <v>29</v>
      </c>
      <c r="B35" s="125" t="s">
        <v>43</v>
      </c>
      <c r="C35" s="127">
        <v>0</v>
      </c>
      <c r="D35" s="127">
        <v>0</v>
      </c>
      <c r="E35" s="127">
        <v>0</v>
      </c>
      <c r="F35" s="127">
        <f t="shared" si="3"/>
        <v>0</v>
      </c>
      <c r="G35" s="129" t="str">
        <f t="shared" si="6"/>
        <v/>
      </c>
      <c r="H35" s="124">
        <f>(C35+t1a!H35)</f>
        <v>51.27</v>
      </c>
      <c r="I35" s="124">
        <f>(D35+t1a!I35)</f>
        <v>45.77</v>
      </c>
      <c r="J35" s="124">
        <f>(E35+t1a!J35)</f>
        <v>58.59</v>
      </c>
      <c r="K35" s="124">
        <f t="shared" si="4"/>
        <v>7.32</v>
      </c>
      <c r="L35" s="129">
        <f t="shared" si="7"/>
        <v>14.277355178466939</v>
      </c>
      <c r="M35" s="127">
        <f>(H35/t1a!C35)*100</f>
        <v>21.976938574306658</v>
      </c>
      <c r="N35" s="127">
        <f>(I35/t1a!D35)*100</f>
        <v>20.346743720826851</v>
      </c>
      <c r="O35" s="127">
        <f>(J35/t1a!E35)*100</f>
        <v>25.311041990668741</v>
      </c>
      <c r="P35" s="127">
        <f t="shared" si="5"/>
        <v>3.3341034163620833</v>
      </c>
      <c r="R35" s="241"/>
    </row>
    <row r="36" spans="1:18" x14ac:dyDescent="0.2">
      <c r="A36" s="124">
        <v>30</v>
      </c>
      <c r="B36" s="125" t="s">
        <v>44</v>
      </c>
      <c r="C36" s="127">
        <v>0</v>
      </c>
      <c r="D36" s="127">
        <v>0</v>
      </c>
      <c r="E36" s="127">
        <v>0</v>
      </c>
      <c r="F36" s="127">
        <f t="shared" si="3"/>
        <v>0</v>
      </c>
      <c r="G36" s="129" t="str">
        <f t="shared" si="6"/>
        <v/>
      </c>
      <c r="H36" s="124">
        <f>(C36+t1a!H36)</f>
        <v>13.81</v>
      </c>
      <c r="I36" s="124">
        <f>(D36+t1a!I36)</f>
        <v>14.83</v>
      </c>
      <c r="J36" s="124">
        <f>(E36+t1a!J36)</f>
        <v>13.21</v>
      </c>
      <c r="K36" s="124">
        <f t="shared" si="4"/>
        <v>-0.59999999999999964</v>
      </c>
      <c r="L36" s="129">
        <f t="shared" si="7"/>
        <v>-4.3446777697320753</v>
      </c>
      <c r="M36" s="127">
        <f>(H36/t1a!C36)*100</f>
        <v>116.24579124579124</v>
      </c>
      <c r="N36" s="127">
        <f>(I36/t1a!D36)*100</f>
        <v>152.25872689938399</v>
      </c>
      <c r="O36" s="127">
        <f>(J36/t1a!E36)*100</f>
        <v>117.31793960923625</v>
      </c>
      <c r="P36" s="127">
        <f t="shared" si="5"/>
        <v>1.0721483634450095</v>
      </c>
      <c r="R36" s="241"/>
    </row>
    <row r="37" spans="1:18" x14ac:dyDescent="0.2">
      <c r="A37" s="124">
        <v>31</v>
      </c>
      <c r="B37" s="125" t="s">
        <v>45</v>
      </c>
      <c r="C37" s="127">
        <v>0</v>
      </c>
      <c r="D37" s="127">
        <v>0</v>
      </c>
      <c r="E37" s="127">
        <v>0</v>
      </c>
      <c r="F37" s="127">
        <f t="shared" si="3"/>
        <v>0</v>
      </c>
      <c r="G37" s="129" t="str">
        <f t="shared" si="6"/>
        <v/>
      </c>
      <c r="H37" s="124">
        <f>(C37+t1a!H37)</f>
        <v>2050.1</v>
      </c>
      <c r="I37" s="124">
        <f>(D37+t1a!I37)</f>
        <v>1855.92</v>
      </c>
      <c r="J37" s="124">
        <f>(E37+t1a!J37)</f>
        <v>2099.48</v>
      </c>
      <c r="K37" s="124">
        <f t="shared" si="4"/>
        <v>49.380000000000109</v>
      </c>
      <c r="L37" s="129">
        <f t="shared" si="7"/>
        <v>2.4086629920491736</v>
      </c>
      <c r="M37" s="127">
        <f>(H37/t1a!C37)*100</f>
        <v>124.1679638052899</v>
      </c>
      <c r="N37" s="127">
        <f>(I37/t1a!D37)*100</f>
        <v>123.76017764618803</v>
      </c>
      <c r="O37" s="127">
        <f>(J37/t1a!E37)*100</f>
        <v>166.88632226576473</v>
      </c>
      <c r="P37" s="127">
        <f t="shared" si="5"/>
        <v>42.718358460474832</v>
      </c>
      <c r="R37" s="241"/>
    </row>
    <row r="38" spans="1:18" s="123" customFormat="1" x14ac:dyDescent="0.2">
      <c r="A38" s="243" t="s">
        <v>46</v>
      </c>
      <c r="B38" s="244"/>
      <c r="C38" s="128">
        <f>SUM(C19:C37)</f>
        <v>388.89</v>
      </c>
      <c r="D38" s="128">
        <f>SUM(D19:D37)</f>
        <v>322.43</v>
      </c>
      <c r="E38" s="128">
        <f>SUM(E19:E37)</f>
        <v>506.3</v>
      </c>
      <c r="F38" s="128">
        <f t="shared" ref="F38:F58" si="8">(E38-C38)</f>
        <v>117.41000000000003</v>
      </c>
      <c r="G38" s="130">
        <f t="shared" si="6"/>
        <v>30.191056596981159</v>
      </c>
      <c r="H38" s="128">
        <f>SUM(H19:H37)</f>
        <v>67553.210000000006</v>
      </c>
      <c r="I38" s="128">
        <f>SUM(I19:I37)</f>
        <v>60252.590000000004</v>
      </c>
      <c r="J38" s="128">
        <f>SUM(J19:J37)</f>
        <v>72222.75</v>
      </c>
      <c r="K38" s="126">
        <f t="shared" ref="K38:K58" si="9">(J38-H38)</f>
        <v>4669.5399999999936</v>
      </c>
      <c r="L38" s="130">
        <f t="shared" si="7"/>
        <v>6.9123880271566556</v>
      </c>
      <c r="M38" s="128">
        <f>(H38/t1a!C38)*100</f>
        <v>96.205071838489133</v>
      </c>
      <c r="N38" s="128">
        <f>(I38/t1a!D38)*100</f>
        <v>100.88512215198055</v>
      </c>
      <c r="O38" s="128">
        <f>(J38/t1a!E38)*100</f>
        <v>109.41572681348299</v>
      </c>
      <c r="P38" s="128">
        <f t="shared" ref="P38:P58" si="10">(O38-M38)</f>
        <v>13.210654974993858</v>
      </c>
      <c r="R38" s="242"/>
    </row>
    <row r="39" spans="1:18" x14ac:dyDescent="0.2">
      <c r="A39" s="124">
        <v>32</v>
      </c>
      <c r="B39" s="125" t="s">
        <v>47</v>
      </c>
      <c r="C39" s="127">
        <v>23939.84</v>
      </c>
      <c r="D39" s="127">
        <v>11744.82</v>
      </c>
      <c r="E39" s="127">
        <v>16512.48</v>
      </c>
      <c r="F39" s="127">
        <f t="shared" si="8"/>
        <v>-7427.3600000000006</v>
      </c>
      <c r="G39" s="129">
        <f t="shared" si="6"/>
        <v>-31.025102924664495</v>
      </c>
      <c r="H39" s="124">
        <f>(C39+t1a!H39)</f>
        <v>27855.91</v>
      </c>
      <c r="I39" s="124">
        <f>(D39+t1a!I39)</f>
        <v>21705.989999999998</v>
      </c>
      <c r="J39" s="124">
        <f>(E39+t1a!J39)</f>
        <v>26861.68</v>
      </c>
      <c r="K39" s="124">
        <f t="shared" si="9"/>
        <v>-994.22999999999956</v>
      </c>
      <c r="L39" s="129">
        <f t="shared" si="7"/>
        <v>-3.5691887287114281</v>
      </c>
      <c r="M39" s="127">
        <f>(H39/t1a!C39)*100</f>
        <v>98.446988090618461</v>
      </c>
      <c r="N39" s="127">
        <f>(I39/t1a!D39)*100</f>
        <v>130.75590392755831</v>
      </c>
      <c r="O39" s="127">
        <f>(J39/t1a!E39)*100</f>
        <v>142.18472271478555</v>
      </c>
      <c r="P39" s="127">
        <f t="shared" si="10"/>
        <v>43.737734624167089</v>
      </c>
      <c r="R39" s="241"/>
    </row>
    <row r="40" spans="1:18" s="123" customFormat="1" x14ac:dyDescent="0.2">
      <c r="A40" s="243" t="s">
        <v>48</v>
      </c>
      <c r="B40" s="244"/>
      <c r="C40" s="128">
        <f>SUM(C39:C39)</f>
        <v>23939.84</v>
      </c>
      <c r="D40" s="128">
        <f>SUM(D39:D39)</f>
        <v>11744.82</v>
      </c>
      <c r="E40" s="128">
        <f>SUM(E39:E39)</f>
        <v>16512.48</v>
      </c>
      <c r="F40" s="128">
        <f t="shared" si="8"/>
        <v>-7427.3600000000006</v>
      </c>
      <c r="G40" s="130">
        <f t="shared" si="6"/>
        <v>-31.025102924664495</v>
      </c>
      <c r="H40" s="128">
        <f>SUM(H39:H39)</f>
        <v>27855.91</v>
      </c>
      <c r="I40" s="128">
        <f>SUM(I39:I39)</f>
        <v>21705.989999999998</v>
      </c>
      <c r="J40" s="128">
        <f>SUM(J39:J39)</f>
        <v>26861.68</v>
      </c>
      <c r="K40" s="126">
        <f t="shared" si="9"/>
        <v>-994.22999999999956</v>
      </c>
      <c r="L40" s="130">
        <f t="shared" si="7"/>
        <v>-3.5691887287114281</v>
      </c>
      <c r="M40" s="128">
        <f>(H40/t1a!C40)*100</f>
        <v>98.446988090618461</v>
      </c>
      <c r="N40" s="128">
        <f>(I40/t1a!D40)*100</f>
        <v>130.75590392755831</v>
      </c>
      <c r="O40" s="128">
        <f>(J40/t1a!E40)*100</f>
        <v>142.18472271478555</v>
      </c>
      <c r="P40" s="128">
        <f t="shared" si="10"/>
        <v>43.737734624167089</v>
      </c>
      <c r="R40" s="242"/>
    </row>
    <row r="41" spans="1:18" x14ac:dyDescent="0.2">
      <c r="A41" s="124">
        <v>33</v>
      </c>
      <c r="B41" s="125" t="s">
        <v>49</v>
      </c>
      <c r="C41" s="127">
        <v>8033.61</v>
      </c>
      <c r="D41" s="127">
        <v>7137.32</v>
      </c>
      <c r="E41" s="127">
        <v>8816.2800000000007</v>
      </c>
      <c r="F41" s="127">
        <f t="shared" si="8"/>
        <v>782.67000000000098</v>
      </c>
      <c r="G41" s="129">
        <f t="shared" si="6"/>
        <v>9.7424445548140994</v>
      </c>
      <c r="H41" s="124">
        <f>(C41+t1a!H41)</f>
        <v>16067.24</v>
      </c>
      <c r="I41" s="124">
        <f>(D41+t1a!I41)</f>
        <v>14274.72</v>
      </c>
      <c r="J41" s="124">
        <f>(E41+t1a!J41)</f>
        <v>17632.599999999999</v>
      </c>
      <c r="K41" s="124">
        <f t="shared" si="9"/>
        <v>1565.3599999999988</v>
      </c>
      <c r="L41" s="129">
        <f t="shared" si="7"/>
        <v>9.7425569046083744</v>
      </c>
      <c r="M41" s="127">
        <f>(H41/t1a!C41)*100</f>
        <v>98.889380582716683</v>
      </c>
      <c r="N41" s="127">
        <f>(I41/t1a!D41)*100</f>
        <v>94.966573106402564</v>
      </c>
      <c r="O41" s="127">
        <f>(J41/t1a!E41)*100</f>
        <v>103.00270232694533</v>
      </c>
      <c r="P41" s="127">
        <f t="shared" si="10"/>
        <v>4.1133217442286423</v>
      </c>
      <c r="R41" s="241"/>
    </row>
    <row r="42" spans="1:18" s="123" customFormat="1" x14ac:dyDescent="0.2">
      <c r="A42" s="243" t="s">
        <v>50</v>
      </c>
      <c r="B42" s="244"/>
      <c r="C42" s="128">
        <f>SUM(C41:C41)</f>
        <v>8033.61</v>
      </c>
      <c r="D42" s="128">
        <f>SUM(D41:D41)</f>
        <v>7137.32</v>
      </c>
      <c r="E42" s="128">
        <f>SUM(E41:E41)</f>
        <v>8816.2800000000007</v>
      </c>
      <c r="F42" s="128">
        <f t="shared" si="8"/>
        <v>782.67000000000098</v>
      </c>
      <c r="G42" s="130">
        <f t="shared" si="6"/>
        <v>9.7424445548140994</v>
      </c>
      <c r="H42" s="128">
        <f>SUM(H41:H41)</f>
        <v>16067.24</v>
      </c>
      <c r="I42" s="128">
        <f>SUM(I41:I41)</f>
        <v>14274.72</v>
      </c>
      <c r="J42" s="128">
        <f>SUM(J41:J41)</f>
        <v>17632.599999999999</v>
      </c>
      <c r="K42" s="126">
        <f t="shared" si="9"/>
        <v>1565.3599999999988</v>
      </c>
      <c r="L42" s="130">
        <f t="shared" si="7"/>
        <v>9.7425569046083744</v>
      </c>
      <c r="M42" s="128">
        <f>(H42/t1a!C42)*100</f>
        <v>98.889380582716683</v>
      </c>
      <c r="N42" s="128">
        <f>(I42/t1a!D42)*100</f>
        <v>94.966573106402564</v>
      </c>
      <c r="O42" s="128">
        <f>(J42/t1a!E42)*100</f>
        <v>103.00270232694533</v>
      </c>
      <c r="P42" s="128">
        <f t="shared" si="10"/>
        <v>4.1133217442286423</v>
      </c>
      <c r="R42" s="242"/>
    </row>
    <row r="43" spans="1:18" x14ac:dyDescent="0.2">
      <c r="A43" s="124">
        <v>34</v>
      </c>
      <c r="B43" s="125" t="s">
        <v>51</v>
      </c>
      <c r="C43" s="127">
        <v>0</v>
      </c>
      <c r="D43" s="127">
        <v>0</v>
      </c>
      <c r="E43" s="127">
        <v>0</v>
      </c>
      <c r="F43" s="127">
        <f t="shared" si="8"/>
        <v>0</v>
      </c>
      <c r="G43" s="129" t="str">
        <f t="shared" si="6"/>
        <v/>
      </c>
      <c r="H43" s="124">
        <f>(C43+t1a!H43)</f>
        <v>1924.5</v>
      </c>
      <c r="I43" s="124">
        <f>(D43+t1a!I43)</f>
        <v>1722.97</v>
      </c>
      <c r="J43" s="124">
        <f>(E43+t1a!J43)</f>
        <v>2198.61</v>
      </c>
      <c r="K43" s="124">
        <f t="shared" si="9"/>
        <v>274.11000000000013</v>
      </c>
      <c r="L43" s="129">
        <f t="shared" si="7"/>
        <v>14.243180046765399</v>
      </c>
      <c r="M43" s="127">
        <f>(H43/t1a!C43)*100</f>
        <v>298.22875827121851</v>
      </c>
      <c r="N43" s="127">
        <f>(I43/t1a!D43)*100</f>
        <v>381.10373811103739</v>
      </c>
      <c r="O43" s="127">
        <f>(J43/t1a!E43)*100</f>
        <v>223.36333712613782</v>
      </c>
      <c r="P43" s="127">
        <f t="shared" si="10"/>
        <v>-74.865421145080688</v>
      </c>
      <c r="R43" s="241"/>
    </row>
    <row r="44" spans="1:18" x14ac:dyDescent="0.2">
      <c r="A44" s="124">
        <v>35</v>
      </c>
      <c r="B44" s="125" t="s">
        <v>52</v>
      </c>
      <c r="C44" s="127">
        <v>327.92</v>
      </c>
      <c r="D44" s="127">
        <v>299.57</v>
      </c>
      <c r="E44" s="127">
        <v>342.54</v>
      </c>
      <c r="F44" s="127">
        <f t="shared" si="8"/>
        <v>14.620000000000005</v>
      </c>
      <c r="G44" s="129">
        <f t="shared" si="6"/>
        <v>4.458404488899733</v>
      </c>
      <c r="H44" s="124">
        <f>(C44+t1a!H44)</f>
        <v>655.84</v>
      </c>
      <c r="I44" s="124">
        <f>(D44+t1a!I44)</f>
        <v>599.14</v>
      </c>
      <c r="J44" s="124">
        <f>(E44+t1a!J44)</f>
        <v>685.09</v>
      </c>
      <c r="K44" s="124">
        <f t="shared" si="9"/>
        <v>29.25</v>
      </c>
      <c r="L44" s="129">
        <f t="shared" si="7"/>
        <v>4.4599292510368382</v>
      </c>
      <c r="M44" s="127">
        <f>(H44/t1a!C44)*100</f>
        <v>91.992201197873584</v>
      </c>
      <c r="N44" s="127">
        <f>(I44/t1a!D44)*100</f>
        <v>116.74363321057655</v>
      </c>
      <c r="O44" s="127">
        <f>(J44/t1a!E44)*100</f>
        <v>103.01640527495002</v>
      </c>
      <c r="P44" s="127">
        <f t="shared" si="10"/>
        <v>11.024204077076433</v>
      </c>
      <c r="R44" s="241"/>
    </row>
    <row r="45" spans="1:18" x14ac:dyDescent="0.2">
      <c r="A45" s="124">
        <v>36</v>
      </c>
      <c r="B45" s="125" t="s">
        <v>53</v>
      </c>
      <c r="C45" s="127">
        <v>0</v>
      </c>
      <c r="D45" s="127">
        <v>0</v>
      </c>
      <c r="E45" s="127">
        <v>0</v>
      </c>
      <c r="F45" s="127">
        <f t="shared" si="8"/>
        <v>0</v>
      </c>
      <c r="G45" s="129" t="str">
        <f t="shared" si="6"/>
        <v/>
      </c>
      <c r="H45" s="124">
        <f>(C45+t1a!H45)</f>
        <v>509.46</v>
      </c>
      <c r="I45" s="124">
        <f>(D45+t1a!I45)</f>
        <v>416.68</v>
      </c>
      <c r="J45" s="124">
        <f>(E45+t1a!J45)</f>
        <v>507.46</v>
      </c>
      <c r="K45" s="124">
        <f t="shared" si="9"/>
        <v>-2</v>
      </c>
      <c r="L45" s="129">
        <f t="shared" si="7"/>
        <v>-0.39257252777450635</v>
      </c>
      <c r="M45" s="127">
        <f>(H45/t1a!C45)*100</f>
        <v>221.01427269966595</v>
      </c>
      <c r="N45" s="127">
        <f>(I45/t1a!D45)*100</f>
        <v>270.76483202287352</v>
      </c>
      <c r="O45" s="127">
        <f>(J45/t1a!E45)*100</f>
        <v>194.38443269746418</v>
      </c>
      <c r="P45" s="127">
        <f t="shared" si="10"/>
        <v>-26.629840002201774</v>
      </c>
      <c r="R45" s="241"/>
    </row>
    <row r="46" spans="1:18" x14ac:dyDescent="0.2">
      <c r="A46" s="124">
        <v>37</v>
      </c>
      <c r="B46" s="125" t="s">
        <v>54</v>
      </c>
      <c r="C46" s="127">
        <v>0</v>
      </c>
      <c r="D46" s="127">
        <v>0</v>
      </c>
      <c r="E46" s="127">
        <v>0</v>
      </c>
      <c r="F46" s="127">
        <f t="shared" si="8"/>
        <v>0</v>
      </c>
      <c r="G46" s="129" t="str">
        <f t="shared" si="6"/>
        <v/>
      </c>
      <c r="H46" s="124">
        <f>(C46+t1a!H46)</f>
        <v>452.34</v>
      </c>
      <c r="I46" s="124">
        <f>(D46+t1a!I46)</f>
        <v>406.72</v>
      </c>
      <c r="J46" s="124">
        <f>(E46+t1a!J46)</f>
        <v>475.35</v>
      </c>
      <c r="K46" s="124">
        <f t="shared" si="9"/>
        <v>23.010000000000048</v>
      </c>
      <c r="L46" s="129">
        <f t="shared" si="7"/>
        <v>5.0868815492771029</v>
      </c>
      <c r="M46" s="127">
        <f>(H46/t1a!C46)*100</f>
        <v>71.269438623580001</v>
      </c>
      <c r="N46" s="127">
        <f>(I46/t1a!D46)*100</f>
        <v>71.948911178333248</v>
      </c>
      <c r="O46" s="127">
        <f>(J46/t1a!E46)*100</f>
        <v>98.275755132419533</v>
      </c>
      <c r="P46" s="127">
        <f t="shared" si="10"/>
        <v>27.006316508839532</v>
      </c>
      <c r="R46" s="241"/>
    </row>
    <row r="47" spans="1:18" x14ac:dyDescent="0.2">
      <c r="A47" s="124">
        <v>38</v>
      </c>
      <c r="B47" s="125" t="s">
        <v>55</v>
      </c>
      <c r="C47" s="127">
        <v>0</v>
      </c>
      <c r="D47" s="127">
        <v>0</v>
      </c>
      <c r="E47" s="127">
        <v>0</v>
      </c>
      <c r="F47" s="127">
        <f t="shared" si="8"/>
        <v>0</v>
      </c>
      <c r="G47" s="129" t="str">
        <f t="shared" si="6"/>
        <v/>
      </c>
      <c r="H47" s="124">
        <f>(C47+t1a!H47)</f>
        <v>181.81</v>
      </c>
      <c r="I47" s="124">
        <f>(D47+t1a!I47)</f>
        <v>138.56</v>
      </c>
      <c r="J47" s="124">
        <f>(E47+t1a!J47)</f>
        <v>215.4</v>
      </c>
      <c r="K47" s="124">
        <f t="shared" si="9"/>
        <v>33.590000000000003</v>
      </c>
      <c r="L47" s="129">
        <f t="shared" si="7"/>
        <v>18.475331389912547</v>
      </c>
      <c r="M47" s="127">
        <f>(H47/t1a!C47)*100</f>
        <v>1392.1133231240428</v>
      </c>
      <c r="N47" s="127">
        <f>(I47/t1a!D47)*100</f>
        <v>2118.6544342507646</v>
      </c>
      <c r="O47" s="127">
        <f>(J47/t1a!E47)*100</f>
        <v>990.34482758620697</v>
      </c>
      <c r="P47" s="127">
        <f t="shared" si="10"/>
        <v>-401.76849553783586</v>
      </c>
      <c r="R47" s="241"/>
    </row>
    <row r="48" spans="1:18" x14ac:dyDescent="0.2">
      <c r="A48" s="124">
        <v>39</v>
      </c>
      <c r="B48" s="125" t="s">
        <v>56</v>
      </c>
      <c r="C48" s="127">
        <v>0</v>
      </c>
      <c r="D48" s="127">
        <v>0</v>
      </c>
      <c r="E48" s="127">
        <v>137.72999999999999</v>
      </c>
      <c r="F48" s="127">
        <f t="shared" si="8"/>
        <v>137.72999999999999</v>
      </c>
      <c r="G48" s="129" t="str">
        <f t="shared" si="6"/>
        <v/>
      </c>
      <c r="H48" s="124">
        <f>(C48+t1a!H48)</f>
        <v>135.38999999999999</v>
      </c>
      <c r="I48" s="124">
        <f>(D48+t1a!I48)</f>
        <v>117.89</v>
      </c>
      <c r="J48" s="124">
        <f>(E48+t1a!J48)</f>
        <v>275.47000000000003</v>
      </c>
      <c r="K48" s="124">
        <f t="shared" si="9"/>
        <v>140.08000000000004</v>
      </c>
      <c r="L48" s="129">
        <f t="shared" si="7"/>
        <v>103.4640667700717</v>
      </c>
      <c r="M48" s="127">
        <f>(H48/t1a!C48)*100</f>
        <v>68.701476632668587</v>
      </c>
      <c r="N48" s="127">
        <f>(I48/t1a!D48)*100</f>
        <v>83.740588151726087</v>
      </c>
      <c r="O48" s="127">
        <f>(J48/t1a!E48)*100</f>
        <v>95.510020109562447</v>
      </c>
      <c r="P48" s="127">
        <f t="shared" si="10"/>
        <v>26.80854347689386</v>
      </c>
      <c r="R48" s="241"/>
    </row>
    <row r="49" spans="1:18" x14ac:dyDescent="0.2">
      <c r="A49" s="124">
        <v>40</v>
      </c>
      <c r="B49" s="125" t="s">
        <v>57</v>
      </c>
      <c r="C49" s="127">
        <v>0</v>
      </c>
      <c r="D49" s="127">
        <v>0</v>
      </c>
      <c r="E49" s="127">
        <v>0</v>
      </c>
      <c r="F49" s="127">
        <f t="shared" si="8"/>
        <v>0</v>
      </c>
      <c r="G49" s="129" t="str">
        <f t="shared" si="6"/>
        <v/>
      </c>
      <c r="H49" s="124">
        <f>(C49+t1a!H49)</f>
        <v>175.86</v>
      </c>
      <c r="I49" s="124">
        <f>(D49+t1a!I49)</f>
        <v>160.13</v>
      </c>
      <c r="J49" s="124">
        <f>(E49+t1a!J49)</f>
        <v>167.97</v>
      </c>
      <c r="K49" s="124">
        <f t="shared" si="9"/>
        <v>-7.8900000000000148</v>
      </c>
      <c r="L49" s="129">
        <f t="shared" si="7"/>
        <v>-4.4865233708631953</v>
      </c>
      <c r="M49" s="127">
        <f>(H49/t1a!C49)*100</f>
        <v>109.79584191796219</v>
      </c>
      <c r="N49" s="127">
        <f>(I49/t1a!D49)*100</f>
        <v>152.83955330724444</v>
      </c>
      <c r="O49" s="127">
        <f>(J49/t1a!E49)*100</f>
        <v>84.085903083700444</v>
      </c>
      <c r="P49" s="127">
        <f t="shared" si="10"/>
        <v>-25.709938834261749</v>
      </c>
      <c r="R49" s="241"/>
    </row>
    <row r="50" spans="1:18" s="123" customFormat="1" x14ac:dyDescent="0.2">
      <c r="A50" s="243" t="s">
        <v>58</v>
      </c>
      <c r="B50" s="244"/>
      <c r="C50" s="128">
        <f>SUM(C43:C49)</f>
        <v>327.92</v>
      </c>
      <c r="D50" s="128">
        <f>SUM(D43:D49)</f>
        <v>299.57</v>
      </c>
      <c r="E50" s="128">
        <f>SUM(E43:E49)</f>
        <v>480.27</v>
      </c>
      <c r="F50" s="128">
        <f t="shared" si="8"/>
        <v>152.34999999999997</v>
      </c>
      <c r="G50" s="130">
        <f t="shared" si="6"/>
        <v>46.459502317638432</v>
      </c>
      <c r="H50" s="128">
        <f>SUM(H43:H49)</f>
        <v>4035.2000000000003</v>
      </c>
      <c r="I50" s="128">
        <f>SUM(I43:I49)</f>
        <v>3562.09</v>
      </c>
      <c r="J50" s="128">
        <f>SUM(J43:J49)</f>
        <v>4525.3500000000004</v>
      </c>
      <c r="K50" s="126">
        <f t="shared" si="9"/>
        <v>490.15000000000009</v>
      </c>
      <c r="L50" s="130">
        <f t="shared" si="7"/>
        <v>12.146857652656623</v>
      </c>
      <c r="M50" s="128">
        <f>(H50/t1a!C50)*100</f>
        <v>155.57457570920758</v>
      </c>
      <c r="N50" s="128">
        <f>(I50/t1a!D50)*100</f>
        <v>183.93714692912249</v>
      </c>
      <c r="O50" s="128">
        <f>(J50/t1a!E50)*100</f>
        <v>155.83000175618022</v>
      </c>
      <c r="P50" s="128">
        <f t="shared" si="10"/>
        <v>0.25542604697264437</v>
      </c>
      <c r="R50" s="242"/>
    </row>
    <row r="51" spans="1:18" x14ac:dyDescent="0.2">
      <c r="A51" s="124">
        <v>41</v>
      </c>
      <c r="B51" s="125" t="s">
        <v>59</v>
      </c>
      <c r="C51" s="127">
        <v>0</v>
      </c>
      <c r="D51" s="127">
        <v>0</v>
      </c>
      <c r="E51" s="127">
        <v>0</v>
      </c>
      <c r="F51" s="127">
        <f t="shared" si="8"/>
        <v>0</v>
      </c>
      <c r="G51" s="129" t="str">
        <f t="shared" si="6"/>
        <v/>
      </c>
      <c r="H51" s="124">
        <f>(C51+t1a!H51)</f>
        <v>0</v>
      </c>
      <c r="I51" s="124">
        <f>(D51+t1a!I51)</f>
        <v>0</v>
      </c>
      <c r="J51" s="124">
        <f>(E51+t1a!J51)</f>
        <v>0</v>
      </c>
      <c r="K51" s="124">
        <f t="shared" si="9"/>
        <v>0</v>
      </c>
      <c r="L51" s="129" t="str">
        <f t="shared" si="7"/>
        <v/>
      </c>
      <c r="M51" s="127" t="e">
        <f>(H51/t1a!C51)*100</f>
        <v>#DIV/0!</v>
      </c>
      <c r="N51" s="127" t="e">
        <f>(I51/t1a!D51)*100</f>
        <v>#DIV/0!</v>
      </c>
      <c r="O51" s="127" t="e">
        <f>(J51/t1a!E51)*100</f>
        <v>#DIV/0!</v>
      </c>
      <c r="P51" s="127" t="e">
        <f t="shared" si="10"/>
        <v>#DIV/0!</v>
      </c>
      <c r="R51" s="241"/>
    </row>
    <row r="52" spans="1:18" x14ac:dyDescent="0.2">
      <c r="A52" s="124">
        <v>42</v>
      </c>
      <c r="B52" s="125" t="s">
        <v>60</v>
      </c>
      <c r="C52" s="127">
        <v>0</v>
      </c>
      <c r="D52" s="127">
        <v>0</v>
      </c>
      <c r="E52" s="127">
        <v>0</v>
      </c>
      <c r="F52" s="127">
        <f t="shared" si="8"/>
        <v>0</v>
      </c>
      <c r="G52" s="129" t="str">
        <f t="shared" si="6"/>
        <v/>
      </c>
      <c r="H52" s="124">
        <f>(C52+t1a!H52)</f>
        <v>0</v>
      </c>
      <c r="I52" s="124">
        <f>(D52+t1a!I52)</f>
        <v>0</v>
      </c>
      <c r="J52" s="124">
        <f>(E52+t1a!J52)</f>
        <v>0</v>
      </c>
      <c r="K52" s="124">
        <f t="shared" si="9"/>
        <v>0</v>
      </c>
      <c r="L52" s="129" t="str">
        <f t="shared" si="7"/>
        <v/>
      </c>
      <c r="M52" s="127" t="e">
        <f>(H52/t1a!C52)*100</f>
        <v>#DIV/0!</v>
      </c>
      <c r="N52" s="127" t="e">
        <f>(I52/t1a!D52)*100</f>
        <v>#DIV/0!</v>
      </c>
      <c r="O52" s="127" t="e">
        <f>(J52/t1a!E52)*100</f>
        <v>#DIV/0!</v>
      </c>
      <c r="P52" s="127" t="e">
        <f t="shared" si="10"/>
        <v>#DIV/0!</v>
      </c>
      <c r="R52" s="241"/>
    </row>
    <row r="53" spans="1:18" x14ac:dyDescent="0.2">
      <c r="A53" s="124">
        <v>43</v>
      </c>
      <c r="B53" s="125" t="s">
        <v>61</v>
      </c>
      <c r="C53" s="127">
        <v>0</v>
      </c>
      <c r="D53" s="127">
        <v>0</v>
      </c>
      <c r="E53" s="127">
        <v>0</v>
      </c>
      <c r="F53" s="127">
        <f t="shared" si="8"/>
        <v>0</v>
      </c>
      <c r="G53" s="129" t="str">
        <f t="shared" si="6"/>
        <v/>
      </c>
      <c r="H53" s="124">
        <f>(C53+t1a!H53)</f>
        <v>0</v>
      </c>
      <c r="I53" s="124">
        <f>(D53+t1a!I53)</f>
        <v>0</v>
      </c>
      <c r="J53" s="124">
        <f>(E53+t1a!J53)</f>
        <v>0</v>
      </c>
      <c r="K53" s="124">
        <f t="shared" si="9"/>
        <v>0</v>
      </c>
      <c r="L53" s="129" t="str">
        <f t="shared" si="7"/>
        <v/>
      </c>
      <c r="M53" s="127" t="e">
        <f>(H53/t1a!C53)*100</f>
        <v>#DIV/0!</v>
      </c>
      <c r="N53" s="127" t="e">
        <f>(I53/t1a!D53)*100</f>
        <v>#DIV/0!</v>
      </c>
      <c r="O53" s="127" t="e">
        <f>(J53/t1a!E53)*100</f>
        <v>#DIV/0!</v>
      </c>
      <c r="P53" s="127" t="e">
        <f t="shared" si="10"/>
        <v>#DIV/0!</v>
      </c>
    </row>
    <row r="54" spans="1:18" x14ac:dyDescent="0.2">
      <c r="A54" s="124">
        <v>44</v>
      </c>
      <c r="B54" s="125" t="s">
        <v>62</v>
      </c>
      <c r="C54" s="127">
        <v>0</v>
      </c>
      <c r="D54" s="127">
        <v>0</v>
      </c>
      <c r="E54" s="127">
        <v>0</v>
      </c>
      <c r="F54" s="127">
        <f t="shared" si="8"/>
        <v>0</v>
      </c>
      <c r="G54" s="129" t="str">
        <f t="shared" si="6"/>
        <v/>
      </c>
      <c r="H54" s="124">
        <f>(C54+t1a!H54)</f>
        <v>0</v>
      </c>
      <c r="I54" s="124">
        <f>(D54+t1a!I54)</f>
        <v>0</v>
      </c>
      <c r="J54" s="124">
        <f>(E54+t1a!J54)</f>
        <v>0</v>
      </c>
      <c r="K54" s="124">
        <f t="shared" si="9"/>
        <v>0</v>
      </c>
      <c r="L54" s="129" t="str">
        <f t="shared" si="7"/>
        <v/>
      </c>
      <c r="M54" s="127" t="e">
        <f>(H54/t1a!C54)*100</f>
        <v>#DIV/0!</v>
      </c>
      <c r="N54" s="127" t="e">
        <f>(I54/t1a!D54)*100</f>
        <v>#DIV/0!</v>
      </c>
      <c r="O54" s="127" t="e">
        <f>(J54/t1a!E54)*100</f>
        <v>#DIV/0!</v>
      </c>
      <c r="P54" s="127" t="e">
        <f t="shared" si="10"/>
        <v>#DIV/0!</v>
      </c>
    </row>
    <row r="55" spans="1:18" x14ac:dyDescent="0.2">
      <c r="A55" s="124">
        <v>45</v>
      </c>
      <c r="B55" s="125" t="s">
        <v>63</v>
      </c>
      <c r="C55" s="127">
        <v>0</v>
      </c>
      <c r="D55" s="127">
        <v>0</v>
      </c>
      <c r="E55" s="127">
        <v>0</v>
      </c>
      <c r="F55" s="127">
        <f t="shared" si="8"/>
        <v>0</v>
      </c>
      <c r="G55" s="129" t="str">
        <f t="shared" si="6"/>
        <v/>
      </c>
      <c r="H55" s="124">
        <f>(C55+t1a!H55)</f>
        <v>0</v>
      </c>
      <c r="I55" s="124">
        <f>(D55+t1a!I55)</f>
        <v>0</v>
      </c>
      <c r="J55" s="124">
        <f>(E55+t1a!J55)</f>
        <v>0</v>
      </c>
      <c r="K55" s="124">
        <f t="shared" si="9"/>
        <v>0</v>
      </c>
      <c r="L55" s="129" t="str">
        <f t="shared" si="7"/>
        <v/>
      </c>
      <c r="M55" s="127" t="e">
        <f>(H55/t1a!C55)*100</f>
        <v>#DIV/0!</v>
      </c>
      <c r="N55" s="127" t="e">
        <f>(I55/t1a!D55)*100</f>
        <v>#DIV/0!</v>
      </c>
      <c r="O55" s="127" t="e">
        <f>(J55/t1a!E55)*100</f>
        <v>#DIV/0!</v>
      </c>
      <c r="P55" s="127" t="e">
        <f t="shared" si="10"/>
        <v>#DIV/0!</v>
      </c>
    </row>
    <row r="56" spans="1:18" x14ac:dyDescent="0.2">
      <c r="A56" s="124">
        <v>46</v>
      </c>
      <c r="B56" s="125" t="s">
        <v>64</v>
      </c>
      <c r="C56" s="127">
        <v>0</v>
      </c>
      <c r="D56" s="127">
        <v>0</v>
      </c>
      <c r="E56" s="127">
        <v>0</v>
      </c>
      <c r="F56" s="127">
        <f t="shared" si="8"/>
        <v>0</v>
      </c>
      <c r="G56" s="129" t="str">
        <f t="shared" si="6"/>
        <v/>
      </c>
      <c r="H56" s="124">
        <f>(C56+t1a!H56)</f>
        <v>0</v>
      </c>
      <c r="I56" s="124">
        <f>(D56+t1a!I56)</f>
        <v>0</v>
      </c>
      <c r="J56" s="124">
        <f>(E56+t1a!J56)</f>
        <v>0</v>
      </c>
      <c r="K56" s="124">
        <f t="shared" si="9"/>
        <v>0</v>
      </c>
      <c r="L56" s="129" t="str">
        <f t="shared" si="7"/>
        <v/>
      </c>
      <c r="M56" s="127" t="e">
        <f>(H56/t1a!C56)*100</f>
        <v>#DIV/0!</v>
      </c>
      <c r="N56" s="127" t="e">
        <f>(I56/t1a!D56)*100</f>
        <v>#DIV/0!</v>
      </c>
      <c r="O56" s="127" t="e">
        <f>(J56/t1a!E56)*100</f>
        <v>#DIV/0!</v>
      </c>
      <c r="P56" s="127" t="e">
        <f t="shared" si="10"/>
        <v>#DIV/0!</v>
      </c>
    </row>
    <row r="57" spans="1:18" s="123" customFormat="1" x14ac:dyDescent="0.2">
      <c r="A57" s="243" t="s">
        <v>65</v>
      </c>
      <c r="B57" s="244"/>
      <c r="C57" s="128">
        <f>SUM(C51:C56)</f>
        <v>0</v>
      </c>
      <c r="D57" s="128">
        <f>SUM(D51:D56)</f>
        <v>0</v>
      </c>
      <c r="E57" s="128">
        <f>SUM(E51:E56)</f>
        <v>0</v>
      </c>
      <c r="F57" s="128">
        <f t="shared" si="8"/>
        <v>0</v>
      </c>
      <c r="G57" s="130" t="str">
        <f t="shared" si="6"/>
        <v/>
      </c>
      <c r="H57" s="128">
        <f>SUM(H51:H56)</f>
        <v>0</v>
      </c>
      <c r="I57" s="128">
        <f>SUM(I51:I56)</f>
        <v>0</v>
      </c>
      <c r="J57" s="128">
        <f>SUM(J51:J56)</f>
        <v>0</v>
      </c>
      <c r="K57" s="126">
        <f t="shared" si="9"/>
        <v>0</v>
      </c>
      <c r="L57" s="130" t="str">
        <f t="shared" si="7"/>
        <v/>
      </c>
      <c r="M57" s="128" t="e">
        <f>(H57/t1a!C57)*100</f>
        <v>#DIV/0!</v>
      </c>
      <c r="N57" s="128" t="e">
        <f>(I57/t1a!D57)*100</f>
        <v>#DIV/0!</v>
      </c>
      <c r="O57" s="128" t="e">
        <f>(J57/t1a!E57)*100</f>
        <v>#DIV/0!</v>
      </c>
      <c r="P57" s="128" t="e">
        <f t="shared" si="10"/>
        <v>#DIV/0!</v>
      </c>
    </row>
    <row r="58" spans="1:18" s="123" customFormat="1" x14ac:dyDescent="0.2">
      <c r="A58" s="243" t="s">
        <v>66</v>
      </c>
      <c r="B58" s="244"/>
      <c r="C58" s="128">
        <f>SUM(C18+C38+C40+C42+C50+C57)</f>
        <v>50215.55</v>
      </c>
      <c r="D58" s="128">
        <f>SUM(D18+D38+D40+D42+D50+D57)</f>
        <v>31417.879999999997</v>
      </c>
      <c r="E58" s="128">
        <f>SUM(E18+E38+E40+E42+E50+E57)</f>
        <v>43988.749999999993</v>
      </c>
      <c r="F58" s="128">
        <f t="shared" si="8"/>
        <v>-6226.8000000000102</v>
      </c>
      <c r="G58" s="130">
        <f t="shared" si="6"/>
        <v>-12.40014298359773</v>
      </c>
      <c r="H58" s="128">
        <f>SUM(H18+H38+H40+H42+H50+H57)</f>
        <v>252628.71</v>
      </c>
      <c r="I58" s="128">
        <f>SUM(I18+I38+I40+I42+I50+I57)</f>
        <v>220874.19999999998</v>
      </c>
      <c r="J58" s="128">
        <f>SUM(J18+J38+J40+J42+J50+J57)</f>
        <v>264496.33</v>
      </c>
      <c r="K58" s="126">
        <f t="shared" si="9"/>
        <v>11867.620000000024</v>
      </c>
      <c r="L58" s="130">
        <f t="shared" si="7"/>
        <v>4.6976529310544413</v>
      </c>
      <c r="M58" s="128">
        <f>(H58/t1a!C58)*100</f>
        <v>89.284015093291899</v>
      </c>
      <c r="N58" s="128">
        <f>(I58/t1a!D58)*100</f>
        <v>89.188515829075641</v>
      </c>
      <c r="O58" s="128">
        <f>(J58/t1a!E58)*100</f>
        <v>96.711991641627833</v>
      </c>
      <c r="P58" s="128">
        <f t="shared" si="10"/>
        <v>7.4279765483359341</v>
      </c>
    </row>
    <row r="59" spans="1:18" x14ac:dyDescent="0.2">
      <c r="G59" s="35" t="str">
        <f t="shared" si="6"/>
        <v/>
      </c>
      <c r="L59" s="35" t="str">
        <f t="shared" si="7"/>
        <v/>
      </c>
    </row>
    <row r="60" spans="1:18" x14ac:dyDescent="0.2">
      <c r="G60" s="35" t="str">
        <f t="shared" si="6"/>
        <v/>
      </c>
      <c r="L60" s="35" t="str">
        <f t="shared" si="7"/>
        <v/>
      </c>
    </row>
  </sheetData>
  <sheetProtection selectLockedCells="1" selectUnlockedCells="1"/>
  <mergeCells count="18">
    <mergeCell ref="A42:B42"/>
    <mergeCell ref="A50:B50"/>
    <mergeCell ref="A57:B57"/>
    <mergeCell ref="A58:B58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Q13" sqref="Q13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85546875" style="25" customWidth="1"/>
    <col min="4" max="4" width="9.85546875" style="25" customWidth="1"/>
    <col min="5" max="5" width="9.57031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7.855468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152</v>
      </c>
      <c r="C1" s="27" t="s">
        <v>153</v>
      </c>
      <c r="G1" s="25"/>
      <c r="K1" s="25"/>
      <c r="L1" s="25"/>
    </row>
    <row r="2" spans="1:13" ht="15" x14ac:dyDescent="0.25">
      <c r="C2" s="273" t="s">
        <v>69</v>
      </c>
      <c r="D2" s="273"/>
      <c r="E2" s="273"/>
      <c r="F2" s="273"/>
      <c r="G2" s="273"/>
      <c r="H2" s="273"/>
      <c r="I2" s="273"/>
      <c r="J2" s="273"/>
      <c r="K2" s="273"/>
      <c r="L2" s="273"/>
    </row>
    <row r="3" spans="1:13" s="28" customFormat="1" x14ac:dyDescent="0.2">
      <c r="A3" s="248" t="s">
        <v>4</v>
      </c>
      <c r="B3" s="248" t="s">
        <v>5</v>
      </c>
      <c r="C3" s="255" t="s">
        <v>154</v>
      </c>
      <c r="D3" s="255"/>
      <c r="E3" s="255"/>
      <c r="F3" s="255"/>
      <c r="G3" s="255"/>
      <c r="H3" s="255" t="s">
        <v>155</v>
      </c>
      <c r="I3" s="255"/>
      <c r="J3" s="255"/>
      <c r="K3" s="255"/>
      <c r="L3" s="255"/>
      <c r="M3" s="238" t="s">
        <v>156</v>
      </c>
    </row>
    <row r="4" spans="1:13" s="28" customFormat="1" ht="63.75" x14ac:dyDescent="0.2">
      <c r="A4" s="248"/>
      <c r="B4" s="248"/>
      <c r="C4" s="32" t="s">
        <v>157</v>
      </c>
      <c r="D4" s="32" t="s">
        <v>158</v>
      </c>
      <c r="E4" s="32" t="s">
        <v>159</v>
      </c>
      <c r="F4" s="248" t="str">
        <f>"GROWTH DURING THE YEAR " &amp;AsOn!D1</f>
        <v>GROWTH DURING THE YEAR 2024-25</v>
      </c>
      <c r="G4" s="248"/>
      <c r="H4" s="32" t="str">
        <f>T1C!C4</f>
        <v>As on  31ST MAR 24</v>
      </c>
      <c r="I4" s="32" t="str">
        <f>T1C!D4</f>
        <v>As on 30TH SEPT 23</v>
      </c>
      <c r="J4" s="32" t="str">
        <f>T1C!E4</f>
        <v>As on 30TH SEPT 24</v>
      </c>
      <c r="K4" s="248" t="str">
        <f>F4</f>
        <v>GROWTH DURING THE YEAR 2024-25</v>
      </c>
      <c r="L4" s="248"/>
      <c r="M4" s="238"/>
    </row>
    <row r="5" spans="1:13" s="28" customFormat="1" x14ac:dyDescent="0.2">
      <c r="A5" s="74"/>
      <c r="B5" s="74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40" t="s">
        <v>12</v>
      </c>
      <c r="G5" s="40" t="s">
        <v>13</v>
      </c>
      <c r="H5" s="37" t="str">
        <f>RIGHT(H4,7)</f>
        <v xml:space="preserve"> MAR 24</v>
      </c>
      <c r="I5" s="37" t="str">
        <f>RIGHT(I4,7)</f>
        <v>SEPT 23</v>
      </c>
      <c r="J5" s="37" t="str">
        <f>RIGHT(J4,7)</f>
        <v>SEPT 24</v>
      </c>
      <c r="K5" s="40" t="s">
        <v>12</v>
      </c>
      <c r="L5" s="40" t="s">
        <v>13</v>
      </c>
      <c r="M5" s="238"/>
    </row>
    <row r="6" spans="1:13" x14ac:dyDescent="0.2">
      <c r="A6" s="212">
        <v>1</v>
      </c>
      <c r="B6" s="213" t="s">
        <v>14</v>
      </c>
      <c r="C6" s="214">
        <v>6.69</v>
      </c>
      <c r="D6" s="214">
        <v>59.23</v>
      </c>
      <c r="E6" s="214">
        <v>33.11</v>
      </c>
      <c r="F6" s="214">
        <f t="shared" ref="F6:F37" si="1">(E6-C6)</f>
        <v>26.419999999999998</v>
      </c>
      <c r="G6" s="216">
        <f>IF(C6=0,"",(E6-C6)/C6*100)</f>
        <v>394.9177877428998</v>
      </c>
      <c r="H6" s="212">
        <v>2107.48</v>
      </c>
      <c r="I6" s="212">
        <v>2454.98</v>
      </c>
      <c r="J6" s="212">
        <v>1870.62</v>
      </c>
      <c r="K6" s="212">
        <f t="shared" ref="K6:K37" si="2">(J6-H6)</f>
        <v>-236.86000000000013</v>
      </c>
      <c r="L6" s="216">
        <f>IF(H6=0,"",(J6-H6)/H6*100)</f>
        <v>-11.239015316871342</v>
      </c>
      <c r="M6" s="241"/>
    </row>
    <row r="7" spans="1:13" x14ac:dyDescent="0.2">
      <c r="A7" s="212">
        <v>2</v>
      </c>
      <c r="B7" s="213" t="s">
        <v>15</v>
      </c>
      <c r="C7" s="214">
        <v>12.8</v>
      </c>
      <c r="D7" s="214">
        <v>15.77</v>
      </c>
      <c r="E7" s="214">
        <v>11.54</v>
      </c>
      <c r="F7" s="214">
        <f t="shared" si="1"/>
        <v>-1.2600000000000016</v>
      </c>
      <c r="G7" s="216">
        <f t="shared" ref="G7:G60" si="3">IF(C7=0,"",(E7-C7)/C7*100)</f>
        <v>-9.8437500000000124</v>
      </c>
      <c r="H7" s="212">
        <v>415</v>
      </c>
      <c r="I7" s="212">
        <v>352</v>
      </c>
      <c r="J7" s="212">
        <v>401</v>
      </c>
      <c r="K7" s="212">
        <f t="shared" si="2"/>
        <v>-14</v>
      </c>
      <c r="L7" s="216">
        <f t="shared" ref="L7:L59" si="4">IF(H7=0,"",(J7-H7)/H7*100)</f>
        <v>-3.3734939759036147</v>
      </c>
      <c r="M7" s="241"/>
    </row>
    <row r="8" spans="1:13" x14ac:dyDescent="0.2">
      <c r="A8" s="212">
        <v>3</v>
      </c>
      <c r="B8" s="213" t="s">
        <v>16</v>
      </c>
      <c r="C8" s="214">
        <v>289.26</v>
      </c>
      <c r="D8" s="214">
        <v>105</v>
      </c>
      <c r="E8" s="214">
        <v>227.54</v>
      </c>
      <c r="F8" s="214">
        <f t="shared" si="1"/>
        <v>-61.72</v>
      </c>
      <c r="G8" s="216">
        <f t="shared" si="3"/>
        <v>-21.337205282444859</v>
      </c>
      <c r="H8" s="212">
        <v>724.87</v>
      </c>
      <c r="I8" s="212">
        <v>291.31</v>
      </c>
      <c r="J8" s="212">
        <v>1454</v>
      </c>
      <c r="K8" s="212">
        <f t="shared" si="2"/>
        <v>729.13</v>
      </c>
      <c r="L8" s="216">
        <f t="shared" si="4"/>
        <v>100.5876915860775</v>
      </c>
      <c r="M8" s="241"/>
    </row>
    <row r="9" spans="1:13" x14ac:dyDescent="0.2">
      <c r="A9" s="212">
        <v>4</v>
      </c>
      <c r="B9" s="213" t="s">
        <v>17</v>
      </c>
      <c r="C9" s="214">
        <v>1421.98</v>
      </c>
      <c r="D9" s="214">
        <v>965.57</v>
      </c>
      <c r="E9" s="214">
        <v>0</v>
      </c>
      <c r="F9" s="214">
        <f t="shared" si="1"/>
        <v>-1421.98</v>
      </c>
      <c r="G9" s="216">
        <f t="shared" si="3"/>
        <v>-100</v>
      </c>
      <c r="H9" s="212">
        <v>576.37</v>
      </c>
      <c r="I9" s="212">
        <v>663.34</v>
      </c>
      <c r="J9" s="212">
        <v>0</v>
      </c>
      <c r="K9" s="212">
        <f t="shared" si="2"/>
        <v>-576.37</v>
      </c>
      <c r="L9" s="216">
        <f t="shared" si="4"/>
        <v>-100</v>
      </c>
      <c r="M9" s="241"/>
    </row>
    <row r="10" spans="1:13" x14ac:dyDescent="0.2">
      <c r="A10" s="212">
        <v>5</v>
      </c>
      <c r="B10" s="213" t="s">
        <v>18</v>
      </c>
      <c r="C10" s="214">
        <v>147.26</v>
      </c>
      <c r="D10" s="214">
        <v>141.12</v>
      </c>
      <c r="E10" s="214">
        <v>138.22999999999999</v>
      </c>
      <c r="F10" s="214">
        <f t="shared" si="1"/>
        <v>-9.0300000000000011</v>
      </c>
      <c r="G10" s="216">
        <f t="shared" si="3"/>
        <v>-6.1320114083933186</v>
      </c>
      <c r="H10" s="212">
        <v>130.75</v>
      </c>
      <c r="I10" s="212">
        <v>179.26</v>
      </c>
      <c r="J10" s="212">
        <v>100.18</v>
      </c>
      <c r="K10" s="212">
        <f t="shared" si="2"/>
        <v>-30.569999999999993</v>
      </c>
      <c r="L10" s="216">
        <f t="shared" si="4"/>
        <v>-23.380497131931161</v>
      </c>
      <c r="M10" s="241"/>
    </row>
    <row r="11" spans="1:13" x14ac:dyDescent="0.2">
      <c r="A11" s="212">
        <v>6</v>
      </c>
      <c r="B11" s="213" t="s">
        <v>19</v>
      </c>
      <c r="C11" s="214">
        <v>778.1</v>
      </c>
      <c r="D11" s="214">
        <v>526.07000000000005</v>
      </c>
      <c r="E11" s="214">
        <v>359.05</v>
      </c>
      <c r="F11" s="214">
        <f t="shared" si="1"/>
        <v>-419.05</v>
      </c>
      <c r="G11" s="216">
        <f t="shared" si="3"/>
        <v>-53.855545559696694</v>
      </c>
      <c r="H11" s="212">
        <v>680.7</v>
      </c>
      <c r="I11" s="212">
        <v>762.26</v>
      </c>
      <c r="J11" s="212">
        <v>752.26</v>
      </c>
      <c r="K11" s="212">
        <f t="shared" si="2"/>
        <v>71.559999999999945</v>
      </c>
      <c r="L11" s="216">
        <f t="shared" si="4"/>
        <v>10.512707506978101</v>
      </c>
      <c r="M11" s="241"/>
    </row>
    <row r="12" spans="1:13" x14ac:dyDescent="0.2">
      <c r="A12" s="212">
        <v>7</v>
      </c>
      <c r="B12" s="213" t="s">
        <v>20</v>
      </c>
      <c r="C12" s="214">
        <v>193.37</v>
      </c>
      <c r="D12" s="214">
        <v>187.78</v>
      </c>
      <c r="E12" s="214">
        <v>173.82</v>
      </c>
      <c r="F12" s="214">
        <f t="shared" si="1"/>
        <v>-19.550000000000011</v>
      </c>
      <c r="G12" s="216">
        <f t="shared" si="3"/>
        <v>-10.110151522987024</v>
      </c>
      <c r="H12" s="212">
        <v>63.35</v>
      </c>
      <c r="I12" s="212">
        <v>70.09</v>
      </c>
      <c r="J12" s="212">
        <v>98.93</v>
      </c>
      <c r="K12" s="212">
        <f t="shared" si="2"/>
        <v>35.580000000000005</v>
      </c>
      <c r="L12" s="216">
        <f t="shared" si="4"/>
        <v>56.164167324388323</v>
      </c>
      <c r="M12" s="241"/>
    </row>
    <row r="13" spans="1:13" x14ac:dyDescent="0.2">
      <c r="A13" s="212">
        <v>8</v>
      </c>
      <c r="B13" s="213" t="s">
        <v>21</v>
      </c>
      <c r="C13" s="214">
        <v>25.22</v>
      </c>
      <c r="D13" s="214">
        <v>197.8</v>
      </c>
      <c r="E13" s="214">
        <v>68.209999999999994</v>
      </c>
      <c r="F13" s="214">
        <f t="shared" si="1"/>
        <v>42.989999999999995</v>
      </c>
      <c r="G13" s="216">
        <f t="shared" si="3"/>
        <v>170.45995241871529</v>
      </c>
      <c r="H13" s="212">
        <v>0</v>
      </c>
      <c r="I13" s="212">
        <v>125.1</v>
      </c>
      <c r="J13" s="212">
        <v>0</v>
      </c>
      <c r="K13" s="212">
        <f t="shared" si="2"/>
        <v>0</v>
      </c>
      <c r="L13" s="216" t="str">
        <f t="shared" si="4"/>
        <v/>
      </c>
      <c r="M13" s="241"/>
    </row>
    <row r="14" spans="1:13" x14ac:dyDescent="0.2">
      <c r="A14" s="212">
        <v>9</v>
      </c>
      <c r="B14" s="213" t="s">
        <v>22</v>
      </c>
      <c r="C14" s="214">
        <v>141.44</v>
      </c>
      <c r="D14" s="214">
        <v>138.47</v>
      </c>
      <c r="E14" s="214">
        <v>147.65</v>
      </c>
      <c r="F14" s="214">
        <f t="shared" si="1"/>
        <v>6.210000000000008</v>
      </c>
      <c r="G14" s="216">
        <f t="shared" si="3"/>
        <v>4.3905542986425399</v>
      </c>
      <c r="H14" s="212">
        <v>2202.69</v>
      </c>
      <c r="I14" s="212">
        <v>1497.4</v>
      </c>
      <c r="J14" s="212">
        <v>1309.0999999999999</v>
      </c>
      <c r="K14" s="212">
        <f t="shared" si="2"/>
        <v>-893.59000000000015</v>
      </c>
      <c r="L14" s="216">
        <f t="shared" si="4"/>
        <v>-40.568123521693934</v>
      </c>
      <c r="M14" s="241"/>
    </row>
    <row r="15" spans="1:13" x14ac:dyDescent="0.2">
      <c r="A15" s="212">
        <v>10</v>
      </c>
      <c r="B15" s="213" t="s">
        <v>23</v>
      </c>
      <c r="C15" s="214">
        <v>3594.56</v>
      </c>
      <c r="D15" s="214">
        <v>5114.93</v>
      </c>
      <c r="E15" s="214">
        <v>3760.29</v>
      </c>
      <c r="F15" s="214">
        <f t="shared" si="1"/>
        <v>165.73000000000002</v>
      </c>
      <c r="G15" s="216">
        <f t="shared" si="3"/>
        <v>4.6105782070684596</v>
      </c>
      <c r="H15" s="212">
        <v>4195.97</v>
      </c>
      <c r="I15" s="212">
        <v>5143.88</v>
      </c>
      <c r="J15" s="212">
        <v>5713.1</v>
      </c>
      <c r="K15" s="212">
        <f t="shared" si="2"/>
        <v>1517.13</v>
      </c>
      <c r="L15" s="216">
        <f t="shared" si="4"/>
        <v>36.156836202356068</v>
      </c>
      <c r="M15" s="241"/>
    </row>
    <row r="16" spans="1:13" x14ac:dyDescent="0.2">
      <c r="A16" s="212">
        <v>11</v>
      </c>
      <c r="B16" s="213" t="s">
        <v>24</v>
      </c>
      <c r="C16" s="214">
        <v>18.43</v>
      </c>
      <c r="D16" s="214">
        <v>25.34</v>
      </c>
      <c r="E16" s="214">
        <v>37.54</v>
      </c>
      <c r="F16" s="214">
        <f t="shared" si="1"/>
        <v>19.11</v>
      </c>
      <c r="G16" s="216">
        <f t="shared" si="3"/>
        <v>103.68963646228974</v>
      </c>
      <c r="H16" s="212">
        <v>111.27</v>
      </c>
      <c r="I16" s="212">
        <v>136.72</v>
      </c>
      <c r="J16" s="212">
        <v>149.72999999999999</v>
      </c>
      <c r="K16" s="212">
        <f t="shared" si="2"/>
        <v>38.459999999999994</v>
      </c>
      <c r="L16" s="216">
        <f t="shared" si="4"/>
        <v>34.56457266109463</v>
      </c>
      <c r="M16" s="241"/>
    </row>
    <row r="17" spans="1:13" x14ac:dyDescent="0.2">
      <c r="A17" s="212">
        <v>12</v>
      </c>
      <c r="B17" s="213" t="s">
        <v>25</v>
      </c>
      <c r="C17" s="214">
        <v>69</v>
      </c>
      <c r="D17" s="214">
        <v>11</v>
      </c>
      <c r="E17" s="214">
        <v>107</v>
      </c>
      <c r="F17" s="214">
        <f t="shared" si="1"/>
        <v>38</v>
      </c>
      <c r="G17" s="216">
        <f t="shared" si="3"/>
        <v>55.072463768115945</v>
      </c>
      <c r="H17" s="212">
        <v>866</v>
      </c>
      <c r="I17" s="212">
        <v>683</v>
      </c>
      <c r="J17" s="212">
        <v>951</v>
      </c>
      <c r="K17" s="212">
        <f t="shared" si="2"/>
        <v>85</v>
      </c>
      <c r="L17" s="216">
        <f t="shared" si="4"/>
        <v>9.8152424942263288</v>
      </c>
      <c r="M17" s="241"/>
    </row>
    <row r="18" spans="1:13" s="211" customFormat="1" x14ac:dyDescent="0.2">
      <c r="A18" s="243" t="s">
        <v>26</v>
      </c>
      <c r="B18" s="244"/>
      <c r="C18" s="215">
        <f>SUM(C6:C17)</f>
        <v>6698.1100000000006</v>
      </c>
      <c r="D18" s="215">
        <f>SUM(D6:D17)</f>
        <v>7488.08</v>
      </c>
      <c r="E18" s="215">
        <f>SUM(E6:E17)</f>
        <v>5063.9800000000005</v>
      </c>
      <c r="F18" s="215">
        <f t="shared" si="1"/>
        <v>-1634.13</v>
      </c>
      <c r="G18" s="217">
        <f t="shared" si="3"/>
        <v>-24.396882105549178</v>
      </c>
      <c r="H18" s="215">
        <f>SUM(H6:H17)</f>
        <v>12074.45</v>
      </c>
      <c r="I18" s="215">
        <f>SUM(I6:I17)</f>
        <v>12359.340000000002</v>
      </c>
      <c r="J18" s="215">
        <f>SUM(J6:J17)</f>
        <v>12799.92</v>
      </c>
      <c r="K18" s="215">
        <f t="shared" si="2"/>
        <v>725.46999999999935</v>
      </c>
      <c r="L18" s="217">
        <f t="shared" si="4"/>
        <v>6.0083067965828612</v>
      </c>
      <c r="M18" s="242"/>
    </row>
    <row r="19" spans="1:13" x14ac:dyDescent="0.2">
      <c r="A19" s="212">
        <v>13</v>
      </c>
      <c r="B19" s="213" t="s">
        <v>27</v>
      </c>
      <c r="C19" s="214">
        <v>0</v>
      </c>
      <c r="D19" s="214">
        <v>0</v>
      </c>
      <c r="E19" s="214">
        <v>0</v>
      </c>
      <c r="F19" s="214">
        <f t="shared" si="1"/>
        <v>0</v>
      </c>
      <c r="G19" s="216" t="str">
        <f t="shared" si="3"/>
        <v/>
      </c>
      <c r="H19" s="212">
        <v>3553</v>
      </c>
      <c r="I19" s="212">
        <v>2777.53</v>
      </c>
      <c r="J19" s="212">
        <v>4432.21</v>
      </c>
      <c r="K19" s="212">
        <f t="shared" si="2"/>
        <v>879.21</v>
      </c>
      <c r="L19" s="216">
        <f t="shared" si="4"/>
        <v>24.74556712637208</v>
      </c>
      <c r="M19" s="241"/>
    </row>
    <row r="20" spans="1:13" x14ac:dyDescent="0.2">
      <c r="A20" s="212">
        <v>14</v>
      </c>
      <c r="B20" s="213" t="s">
        <v>28</v>
      </c>
      <c r="C20" s="214">
        <v>5.67</v>
      </c>
      <c r="D20" s="214">
        <v>156.47999999999999</v>
      </c>
      <c r="E20" s="214">
        <v>0</v>
      </c>
      <c r="F20" s="214">
        <f t="shared" si="1"/>
        <v>-5.67</v>
      </c>
      <c r="G20" s="216">
        <f t="shared" si="3"/>
        <v>-100</v>
      </c>
      <c r="H20" s="212">
        <v>583.62</v>
      </c>
      <c r="I20" s="212">
        <v>363.02</v>
      </c>
      <c r="J20" s="212">
        <v>0</v>
      </c>
      <c r="K20" s="212">
        <f t="shared" si="2"/>
        <v>-583.62</v>
      </c>
      <c r="L20" s="216">
        <f t="shared" si="4"/>
        <v>-100</v>
      </c>
      <c r="M20" s="241"/>
    </row>
    <row r="21" spans="1:13" x14ac:dyDescent="0.2">
      <c r="A21" s="212">
        <v>15</v>
      </c>
      <c r="B21" s="213" t="s">
        <v>29</v>
      </c>
      <c r="C21" s="214">
        <v>0</v>
      </c>
      <c r="D21" s="214">
        <v>0</v>
      </c>
      <c r="E21" s="214">
        <v>0</v>
      </c>
      <c r="F21" s="214">
        <f t="shared" si="1"/>
        <v>0</v>
      </c>
      <c r="G21" s="216" t="str">
        <f t="shared" si="3"/>
        <v/>
      </c>
      <c r="H21" s="212">
        <v>0</v>
      </c>
      <c r="I21" s="212">
        <v>0</v>
      </c>
      <c r="J21" s="212">
        <v>0</v>
      </c>
      <c r="K21" s="212">
        <f t="shared" si="2"/>
        <v>0</v>
      </c>
      <c r="L21" s="216" t="str">
        <f t="shared" si="4"/>
        <v/>
      </c>
      <c r="M21" s="241"/>
    </row>
    <row r="22" spans="1:13" x14ac:dyDescent="0.2">
      <c r="A22" s="212">
        <v>16</v>
      </c>
      <c r="B22" s="213" t="s">
        <v>30</v>
      </c>
      <c r="C22" s="214">
        <v>0</v>
      </c>
      <c r="D22" s="214">
        <v>0</v>
      </c>
      <c r="E22" s="214">
        <v>0</v>
      </c>
      <c r="F22" s="214">
        <f t="shared" si="1"/>
        <v>0</v>
      </c>
      <c r="G22" s="216" t="str">
        <f t="shared" si="3"/>
        <v/>
      </c>
      <c r="H22" s="212">
        <v>108.88</v>
      </c>
      <c r="I22" s="212">
        <v>60.69</v>
      </c>
      <c r="J22" s="212">
        <v>117.81</v>
      </c>
      <c r="K22" s="212">
        <f t="shared" si="2"/>
        <v>8.9300000000000068</v>
      </c>
      <c r="L22" s="216">
        <f t="shared" si="4"/>
        <v>8.2016899338721601</v>
      </c>
      <c r="M22" s="241"/>
    </row>
    <row r="23" spans="1:13" x14ac:dyDescent="0.2">
      <c r="A23" s="212">
        <v>17</v>
      </c>
      <c r="B23" s="213" t="s">
        <v>31</v>
      </c>
      <c r="C23" s="214">
        <v>3</v>
      </c>
      <c r="D23" s="214">
        <v>5</v>
      </c>
      <c r="E23" s="214">
        <v>3</v>
      </c>
      <c r="F23" s="214">
        <f t="shared" si="1"/>
        <v>0</v>
      </c>
      <c r="G23" s="216">
        <f t="shared" si="3"/>
        <v>0</v>
      </c>
      <c r="H23" s="212">
        <v>30</v>
      </c>
      <c r="I23" s="212">
        <v>0</v>
      </c>
      <c r="J23" s="212">
        <v>200</v>
      </c>
      <c r="K23" s="212">
        <f t="shared" si="2"/>
        <v>170</v>
      </c>
      <c r="L23" s="216">
        <f t="shared" si="4"/>
        <v>566.66666666666674</v>
      </c>
      <c r="M23" s="241"/>
    </row>
    <row r="24" spans="1:13" x14ac:dyDescent="0.2">
      <c r="A24" s="212">
        <v>18</v>
      </c>
      <c r="B24" s="213" t="s">
        <v>32</v>
      </c>
      <c r="C24" s="214">
        <v>0</v>
      </c>
      <c r="D24" s="214">
        <v>0</v>
      </c>
      <c r="E24" s="214">
        <v>0</v>
      </c>
      <c r="F24" s="214">
        <f t="shared" si="1"/>
        <v>0</v>
      </c>
      <c r="G24" s="216" t="str">
        <f t="shared" si="3"/>
        <v/>
      </c>
      <c r="H24" s="212">
        <v>4830.32</v>
      </c>
      <c r="I24" s="212">
        <v>4630.32</v>
      </c>
      <c r="J24" s="212">
        <v>4970.32</v>
      </c>
      <c r="K24" s="212">
        <f t="shared" si="2"/>
        <v>140</v>
      </c>
      <c r="L24" s="216">
        <f t="shared" si="4"/>
        <v>2.8983587008728202</v>
      </c>
      <c r="M24" s="241"/>
    </row>
    <row r="25" spans="1:13" x14ac:dyDescent="0.2">
      <c r="A25" s="212">
        <v>19</v>
      </c>
      <c r="B25" s="213" t="s">
        <v>33</v>
      </c>
      <c r="C25" s="214">
        <v>0</v>
      </c>
      <c r="D25" s="214">
        <v>0</v>
      </c>
      <c r="E25" s="214">
        <v>0</v>
      </c>
      <c r="F25" s="214">
        <f t="shared" si="1"/>
        <v>0</v>
      </c>
      <c r="G25" s="216" t="str">
        <f t="shared" si="3"/>
        <v/>
      </c>
      <c r="H25" s="212">
        <v>4213.05</v>
      </c>
      <c r="I25" s="212">
        <v>3630</v>
      </c>
      <c r="J25" s="212">
        <v>4198.2700000000004</v>
      </c>
      <c r="K25" s="212">
        <f t="shared" si="2"/>
        <v>-14.779999999999745</v>
      </c>
      <c r="L25" s="216">
        <f t="shared" si="4"/>
        <v>-0.35081473042094791</v>
      </c>
      <c r="M25" s="241"/>
    </row>
    <row r="26" spans="1:13" x14ac:dyDescent="0.2">
      <c r="A26" s="212">
        <v>20</v>
      </c>
      <c r="B26" s="213" t="s">
        <v>34</v>
      </c>
      <c r="C26" s="214">
        <v>150.27000000000001</v>
      </c>
      <c r="D26" s="214">
        <v>98.7</v>
      </c>
      <c r="E26" s="214">
        <v>145.35</v>
      </c>
      <c r="F26" s="214">
        <f t="shared" si="1"/>
        <v>-4.9200000000000159</v>
      </c>
      <c r="G26" s="216">
        <f t="shared" si="3"/>
        <v>-3.2741066081054204</v>
      </c>
      <c r="H26" s="212">
        <v>448.82</v>
      </c>
      <c r="I26" s="212">
        <v>295.61</v>
      </c>
      <c r="J26" s="212">
        <v>245.3</v>
      </c>
      <c r="K26" s="212">
        <f t="shared" si="2"/>
        <v>-203.51999999999998</v>
      </c>
      <c r="L26" s="216">
        <f t="shared" si="4"/>
        <v>-45.345572835435135</v>
      </c>
      <c r="M26" s="241"/>
    </row>
    <row r="27" spans="1:13" x14ac:dyDescent="0.2">
      <c r="A27" s="212">
        <v>21</v>
      </c>
      <c r="B27" s="213" t="s">
        <v>35</v>
      </c>
      <c r="C27" s="214">
        <v>89</v>
      </c>
      <c r="D27" s="214">
        <v>86.54</v>
      </c>
      <c r="E27" s="214">
        <v>129.41999999999999</v>
      </c>
      <c r="F27" s="214">
        <f t="shared" si="1"/>
        <v>40.419999999999987</v>
      </c>
      <c r="G27" s="216">
        <f t="shared" si="3"/>
        <v>45.415730337078635</v>
      </c>
      <c r="H27" s="212">
        <v>0</v>
      </c>
      <c r="I27" s="212">
        <v>0</v>
      </c>
      <c r="J27" s="212">
        <v>0</v>
      </c>
      <c r="K27" s="212">
        <f t="shared" si="2"/>
        <v>0</v>
      </c>
      <c r="L27" s="216" t="str">
        <f t="shared" si="4"/>
        <v/>
      </c>
      <c r="M27" s="241"/>
    </row>
    <row r="28" spans="1:13" x14ac:dyDescent="0.2">
      <c r="A28" s="212">
        <v>22</v>
      </c>
      <c r="B28" s="213" t="s">
        <v>36</v>
      </c>
      <c r="C28" s="214">
        <v>0</v>
      </c>
      <c r="D28" s="214">
        <v>0</v>
      </c>
      <c r="E28" s="214">
        <v>0</v>
      </c>
      <c r="F28" s="214">
        <f t="shared" si="1"/>
        <v>0</v>
      </c>
      <c r="G28" s="216" t="str">
        <f t="shared" si="3"/>
        <v/>
      </c>
      <c r="H28" s="212">
        <v>0</v>
      </c>
      <c r="I28" s="212">
        <v>0</v>
      </c>
      <c r="J28" s="212">
        <v>0</v>
      </c>
      <c r="K28" s="212">
        <f t="shared" si="2"/>
        <v>0</v>
      </c>
      <c r="L28" s="216" t="str">
        <f t="shared" si="4"/>
        <v/>
      </c>
      <c r="M28" s="241"/>
    </row>
    <row r="29" spans="1:13" x14ac:dyDescent="0.2">
      <c r="A29" s="212">
        <v>23</v>
      </c>
      <c r="B29" s="213" t="s">
        <v>37</v>
      </c>
      <c r="C29" s="214">
        <v>0.06</v>
      </c>
      <c r="D29" s="214">
        <v>0.11</v>
      </c>
      <c r="E29" s="214">
        <v>0.05</v>
      </c>
      <c r="F29" s="214">
        <f t="shared" si="1"/>
        <v>-9.999999999999995E-3</v>
      </c>
      <c r="G29" s="216">
        <f t="shared" si="3"/>
        <v>-16.666666666666661</v>
      </c>
      <c r="H29" s="212">
        <v>0</v>
      </c>
      <c r="I29" s="212">
        <v>0</v>
      </c>
      <c r="J29" s="212">
        <v>0</v>
      </c>
      <c r="K29" s="212">
        <f t="shared" si="2"/>
        <v>0</v>
      </c>
      <c r="L29" s="216" t="str">
        <f t="shared" si="4"/>
        <v/>
      </c>
      <c r="M29" s="241"/>
    </row>
    <row r="30" spans="1:13" x14ac:dyDescent="0.2">
      <c r="A30" s="212">
        <v>24</v>
      </c>
      <c r="B30" s="213" t="s">
        <v>38</v>
      </c>
      <c r="C30" s="214">
        <v>43.49</v>
      </c>
      <c r="D30" s="214">
        <v>23.34</v>
      </c>
      <c r="E30" s="214">
        <v>49.37</v>
      </c>
      <c r="F30" s="214">
        <f t="shared" si="1"/>
        <v>5.8799999999999955</v>
      </c>
      <c r="G30" s="216">
        <f t="shared" si="3"/>
        <v>13.520349505633467</v>
      </c>
      <c r="H30" s="212">
        <v>0</v>
      </c>
      <c r="I30" s="212">
        <v>0</v>
      </c>
      <c r="J30" s="212">
        <v>0</v>
      </c>
      <c r="K30" s="212">
        <f t="shared" si="2"/>
        <v>0</v>
      </c>
      <c r="L30" s="216" t="str">
        <f t="shared" si="4"/>
        <v/>
      </c>
      <c r="M30" s="241"/>
    </row>
    <row r="31" spans="1:13" x14ac:dyDescent="0.2">
      <c r="A31" s="212">
        <v>25</v>
      </c>
      <c r="B31" s="213" t="s">
        <v>39</v>
      </c>
      <c r="C31" s="214">
        <v>8.1999999999999993</v>
      </c>
      <c r="D31" s="214">
        <v>6.84</v>
      </c>
      <c r="E31" s="214">
        <v>18.77</v>
      </c>
      <c r="F31" s="214">
        <f t="shared" si="1"/>
        <v>10.57</v>
      </c>
      <c r="G31" s="216">
        <f t="shared" si="3"/>
        <v>128.90243902439028</v>
      </c>
      <c r="H31" s="212">
        <v>0</v>
      </c>
      <c r="I31" s="212">
        <v>0</v>
      </c>
      <c r="J31" s="212">
        <v>0</v>
      </c>
      <c r="K31" s="212">
        <f t="shared" si="2"/>
        <v>0</v>
      </c>
      <c r="L31" s="216" t="str">
        <f t="shared" si="4"/>
        <v/>
      </c>
      <c r="M31" s="241"/>
    </row>
    <row r="32" spans="1:13" x14ac:dyDescent="0.2">
      <c r="A32" s="212">
        <v>26</v>
      </c>
      <c r="B32" s="213" t="s">
        <v>40</v>
      </c>
      <c r="C32" s="214">
        <v>0</v>
      </c>
      <c r="D32" s="214">
        <v>0</v>
      </c>
      <c r="E32" s="214">
        <v>0</v>
      </c>
      <c r="F32" s="214">
        <f t="shared" si="1"/>
        <v>0</v>
      </c>
      <c r="G32" s="216" t="str">
        <f t="shared" si="3"/>
        <v/>
      </c>
      <c r="H32" s="212">
        <v>0</v>
      </c>
      <c r="I32" s="212">
        <v>0</v>
      </c>
      <c r="J32" s="212">
        <v>0</v>
      </c>
      <c r="K32" s="212">
        <f t="shared" si="2"/>
        <v>0</v>
      </c>
      <c r="L32" s="216" t="str">
        <f t="shared" si="4"/>
        <v/>
      </c>
      <c r="M32" s="241"/>
    </row>
    <row r="33" spans="1:13" x14ac:dyDescent="0.2">
      <c r="A33" s="212">
        <v>27</v>
      </c>
      <c r="B33" s="213" t="s">
        <v>41</v>
      </c>
      <c r="C33" s="214">
        <v>3.33</v>
      </c>
      <c r="D33" s="214">
        <v>1.29</v>
      </c>
      <c r="E33" s="214">
        <v>5.08</v>
      </c>
      <c r="F33" s="214">
        <f t="shared" si="1"/>
        <v>1.75</v>
      </c>
      <c r="G33" s="216">
        <f t="shared" si="3"/>
        <v>52.552552552552555</v>
      </c>
      <c r="H33" s="212">
        <v>0</v>
      </c>
      <c r="I33" s="212">
        <v>0</v>
      </c>
      <c r="J33" s="212">
        <v>0</v>
      </c>
      <c r="K33" s="212">
        <f t="shared" si="2"/>
        <v>0</v>
      </c>
      <c r="L33" s="216" t="str">
        <f t="shared" si="4"/>
        <v/>
      </c>
      <c r="M33" s="241"/>
    </row>
    <row r="34" spans="1:13" x14ac:dyDescent="0.2">
      <c r="A34" s="212">
        <v>28</v>
      </c>
      <c r="B34" s="213" t="s">
        <v>42</v>
      </c>
      <c r="C34" s="214">
        <v>0</v>
      </c>
      <c r="D34" s="214">
        <v>0</v>
      </c>
      <c r="E34" s="214">
        <v>0</v>
      </c>
      <c r="F34" s="214">
        <f t="shared" si="1"/>
        <v>0</v>
      </c>
      <c r="G34" s="216" t="str">
        <f t="shared" si="3"/>
        <v/>
      </c>
      <c r="H34" s="212">
        <v>0.77</v>
      </c>
      <c r="I34" s="212">
        <v>1.17</v>
      </c>
      <c r="J34" s="212">
        <v>0.77</v>
      </c>
      <c r="K34" s="212">
        <f t="shared" si="2"/>
        <v>0</v>
      </c>
      <c r="L34" s="216">
        <f t="shared" si="4"/>
        <v>0</v>
      </c>
      <c r="M34" s="241"/>
    </row>
    <row r="35" spans="1:13" x14ac:dyDescent="0.2">
      <c r="A35" s="212">
        <v>29</v>
      </c>
      <c r="B35" s="213" t="s">
        <v>43</v>
      </c>
      <c r="C35" s="214">
        <v>0</v>
      </c>
      <c r="D35" s="214">
        <v>0</v>
      </c>
      <c r="E35" s="214">
        <v>0</v>
      </c>
      <c r="F35" s="214">
        <f t="shared" si="1"/>
        <v>0</v>
      </c>
      <c r="G35" s="216" t="str">
        <f t="shared" si="3"/>
        <v/>
      </c>
      <c r="H35" s="212">
        <v>0</v>
      </c>
      <c r="I35" s="212">
        <v>0</v>
      </c>
      <c r="J35" s="212">
        <v>0</v>
      </c>
      <c r="K35" s="212">
        <f t="shared" si="2"/>
        <v>0</v>
      </c>
      <c r="L35" s="216" t="str">
        <f t="shared" si="4"/>
        <v/>
      </c>
      <c r="M35" s="241"/>
    </row>
    <row r="36" spans="1:13" x14ac:dyDescent="0.2">
      <c r="A36" s="212">
        <v>30</v>
      </c>
      <c r="B36" s="213" t="s">
        <v>44</v>
      </c>
      <c r="C36" s="214">
        <v>1.3</v>
      </c>
      <c r="D36" s="214">
        <v>0.17</v>
      </c>
      <c r="E36" s="214">
        <v>1.3</v>
      </c>
      <c r="F36" s="214">
        <f t="shared" si="1"/>
        <v>0</v>
      </c>
      <c r="G36" s="216">
        <f t="shared" si="3"/>
        <v>0</v>
      </c>
      <c r="H36" s="212">
        <v>0</v>
      </c>
      <c r="I36" s="212">
        <v>0</v>
      </c>
      <c r="J36" s="212">
        <v>0</v>
      </c>
      <c r="K36" s="212">
        <f t="shared" si="2"/>
        <v>0</v>
      </c>
      <c r="L36" s="216" t="str">
        <f t="shared" si="4"/>
        <v/>
      </c>
      <c r="M36" s="241"/>
    </row>
    <row r="37" spans="1:13" x14ac:dyDescent="0.2">
      <c r="A37" s="212">
        <v>31</v>
      </c>
      <c r="B37" s="213" t="s">
        <v>45</v>
      </c>
      <c r="C37" s="214">
        <v>17.7</v>
      </c>
      <c r="D37" s="214">
        <v>31.72</v>
      </c>
      <c r="E37" s="214">
        <v>13.34</v>
      </c>
      <c r="F37" s="214">
        <f t="shared" si="1"/>
        <v>-4.3599999999999994</v>
      </c>
      <c r="G37" s="216">
        <f t="shared" si="3"/>
        <v>-24.63276836158192</v>
      </c>
      <c r="H37" s="212">
        <v>293.77</v>
      </c>
      <c r="I37" s="212">
        <v>203.56</v>
      </c>
      <c r="J37" s="212">
        <v>215</v>
      </c>
      <c r="K37" s="212">
        <f t="shared" si="2"/>
        <v>-78.769999999999982</v>
      </c>
      <c r="L37" s="216">
        <f t="shared" si="4"/>
        <v>-26.813493549375355</v>
      </c>
      <c r="M37" s="241"/>
    </row>
    <row r="38" spans="1:13" s="211" customFormat="1" x14ac:dyDescent="0.2">
      <c r="A38" s="243" t="s">
        <v>46</v>
      </c>
      <c r="B38" s="244"/>
      <c r="C38" s="215">
        <f>SUM(C19:C37)</f>
        <v>322.02</v>
      </c>
      <c r="D38" s="215">
        <f>SUM(D19:D37)</f>
        <v>410.19000000000005</v>
      </c>
      <c r="E38" s="215">
        <f>SUM(E19:E37)</f>
        <v>365.67999999999995</v>
      </c>
      <c r="F38" s="215">
        <f t="shared" ref="F38:F58" si="5">(E38-C38)</f>
        <v>43.659999999999968</v>
      </c>
      <c r="G38" s="217">
        <f t="shared" si="3"/>
        <v>13.558164089186997</v>
      </c>
      <c r="H38" s="215">
        <f>SUM(H19:H37)</f>
        <v>14062.23</v>
      </c>
      <c r="I38" s="215">
        <f>SUM(I19:I37)</f>
        <v>11961.9</v>
      </c>
      <c r="J38" s="215">
        <f>SUM(J19:J37)</f>
        <v>14379.68</v>
      </c>
      <c r="K38" s="215">
        <f t="shared" ref="K38:K58" si="6">(J38-H38)</f>
        <v>317.45000000000073</v>
      </c>
      <c r="L38" s="217">
        <f t="shared" si="4"/>
        <v>2.2574655655610862</v>
      </c>
      <c r="M38" s="242"/>
    </row>
    <row r="39" spans="1:13" x14ac:dyDescent="0.2">
      <c r="A39" s="212">
        <v>32</v>
      </c>
      <c r="B39" s="213" t="s">
        <v>47</v>
      </c>
      <c r="C39" s="214">
        <v>51.14</v>
      </c>
      <c r="D39" s="214">
        <v>48.21</v>
      </c>
      <c r="E39" s="214">
        <v>20.39</v>
      </c>
      <c r="F39" s="214">
        <f t="shared" si="5"/>
        <v>-30.75</v>
      </c>
      <c r="G39" s="216">
        <f t="shared" si="3"/>
        <v>-60.129057489245206</v>
      </c>
      <c r="H39" s="212">
        <v>61.04</v>
      </c>
      <c r="I39" s="212">
        <v>70.53</v>
      </c>
      <c r="J39" s="212">
        <v>60.08</v>
      </c>
      <c r="K39" s="212">
        <f t="shared" si="6"/>
        <v>-0.96000000000000085</v>
      </c>
      <c r="L39" s="216">
        <f t="shared" si="4"/>
        <v>-1.572739187418088</v>
      </c>
      <c r="M39" s="241"/>
    </row>
    <row r="40" spans="1:13" s="211" customFormat="1" x14ac:dyDescent="0.2">
      <c r="A40" s="243" t="s">
        <v>48</v>
      </c>
      <c r="B40" s="244"/>
      <c r="C40" s="215">
        <f>SUM(C39:C39)</f>
        <v>51.14</v>
      </c>
      <c r="D40" s="215">
        <f>SUM(D39:D39)</f>
        <v>48.21</v>
      </c>
      <c r="E40" s="215">
        <f>SUM(E39:E39)</f>
        <v>20.39</v>
      </c>
      <c r="F40" s="215">
        <f t="shared" si="5"/>
        <v>-30.75</v>
      </c>
      <c r="G40" s="217">
        <f t="shared" si="3"/>
        <v>-60.129057489245206</v>
      </c>
      <c r="H40" s="215">
        <f>SUM(H39:H39)</f>
        <v>61.04</v>
      </c>
      <c r="I40" s="215">
        <f>SUM(I39:I39)</f>
        <v>70.53</v>
      </c>
      <c r="J40" s="215">
        <f>SUM(J39:J39)</f>
        <v>60.08</v>
      </c>
      <c r="K40" s="215">
        <f t="shared" si="6"/>
        <v>-0.96000000000000085</v>
      </c>
      <c r="L40" s="217">
        <f t="shared" si="4"/>
        <v>-1.572739187418088</v>
      </c>
      <c r="M40" s="242"/>
    </row>
    <row r="41" spans="1:13" x14ac:dyDescent="0.2">
      <c r="A41" s="212">
        <v>33</v>
      </c>
      <c r="B41" s="213" t="s">
        <v>49</v>
      </c>
      <c r="C41" s="214">
        <v>417.37</v>
      </c>
      <c r="D41" s="214">
        <v>430.41</v>
      </c>
      <c r="E41" s="214">
        <v>495.37</v>
      </c>
      <c r="F41" s="214">
        <f t="shared" si="5"/>
        <v>78</v>
      </c>
      <c r="G41" s="216">
        <f t="shared" si="3"/>
        <v>18.688453889833962</v>
      </c>
      <c r="H41" s="212">
        <v>711.45</v>
      </c>
      <c r="I41" s="212">
        <v>685.59</v>
      </c>
      <c r="J41" s="212">
        <v>646.13</v>
      </c>
      <c r="K41" s="212">
        <f t="shared" si="6"/>
        <v>-65.32000000000005</v>
      </c>
      <c r="L41" s="216">
        <f t="shared" si="4"/>
        <v>-9.1812495607562088</v>
      </c>
      <c r="M41" s="241"/>
    </row>
    <row r="42" spans="1:13" s="211" customFormat="1" x14ac:dyDescent="0.2">
      <c r="A42" s="243" t="s">
        <v>50</v>
      </c>
      <c r="B42" s="244"/>
      <c r="C42" s="215">
        <f>SUM(C41:C41)</f>
        <v>417.37</v>
      </c>
      <c r="D42" s="215">
        <f>SUM(D41:D41)</f>
        <v>430.41</v>
      </c>
      <c r="E42" s="215">
        <f>SUM(E41:E41)</f>
        <v>495.37</v>
      </c>
      <c r="F42" s="215">
        <f t="shared" si="5"/>
        <v>78</v>
      </c>
      <c r="G42" s="217">
        <f t="shared" si="3"/>
        <v>18.688453889833962</v>
      </c>
      <c r="H42" s="215">
        <f>SUM(H41:H41)</f>
        <v>711.45</v>
      </c>
      <c r="I42" s="215">
        <f>SUM(I41:I41)</f>
        <v>685.59</v>
      </c>
      <c r="J42" s="215">
        <f>SUM(J41:J41)</f>
        <v>646.13</v>
      </c>
      <c r="K42" s="215">
        <f t="shared" si="6"/>
        <v>-65.32000000000005</v>
      </c>
      <c r="L42" s="217">
        <f t="shared" si="4"/>
        <v>-9.1812495607562088</v>
      </c>
      <c r="M42" s="242"/>
    </row>
    <row r="43" spans="1:13" x14ac:dyDescent="0.2">
      <c r="A43" s="212">
        <v>34</v>
      </c>
      <c r="B43" s="213" t="s">
        <v>51</v>
      </c>
      <c r="C43" s="214">
        <v>188.85</v>
      </c>
      <c r="D43" s="214">
        <v>104.7</v>
      </c>
      <c r="E43" s="214">
        <v>202.15</v>
      </c>
      <c r="F43" s="214">
        <f t="shared" si="5"/>
        <v>13.300000000000011</v>
      </c>
      <c r="G43" s="216">
        <f t="shared" si="3"/>
        <v>7.0426264230871132</v>
      </c>
      <c r="H43" s="212">
        <v>122.78</v>
      </c>
      <c r="I43" s="212">
        <v>58.77</v>
      </c>
      <c r="J43" s="212">
        <v>328.65</v>
      </c>
      <c r="K43" s="212">
        <f t="shared" si="6"/>
        <v>205.86999999999998</v>
      </c>
      <c r="L43" s="216">
        <f t="shared" si="4"/>
        <v>167.67388825541619</v>
      </c>
      <c r="M43" s="241"/>
    </row>
    <row r="44" spans="1:13" x14ac:dyDescent="0.2">
      <c r="A44" s="212">
        <v>35</v>
      </c>
      <c r="B44" s="213" t="s">
        <v>52</v>
      </c>
      <c r="C44" s="214">
        <v>0</v>
      </c>
      <c r="D44" s="214">
        <v>0</v>
      </c>
      <c r="E44" s="214">
        <v>0</v>
      </c>
      <c r="F44" s="214">
        <f t="shared" si="5"/>
        <v>0</v>
      </c>
      <c r="G44" s="216" t="str">
        <f t="shared" si="3"/>
        <v/>
      </c>
      <c r="H44" s="212">
        <v>0</v>
      </c>
      <c r="I44" s="212">
        <v>0</v>
      </c>
      <c r="J44" s="212">
        <v>0</v>
      </c>
      <c r="K44" s="212">
        <f t="shared" si="6"/>
        <v>0</v>
      </c>
      <c r="L44" s="216" t="str">
        <f t="shared" si="4"/>
        <v/>
      </c>
      <c r="M44" s="241"/>
    </row>
    <row r="45" spans="1:13" x14ac:dyDescent="0.2">
      <c r="A45" s="212">
        <v>36</v>
      </c>
      <c r="B45" s="213" t="s">
        <v>53</v>
      </c>
      <c r="C45" s="214">
        <v>0</v>
      </c>
      <c r="D45" s="214">
        <v>0</v>
      </c>
      <c r="E45" s="214">
        <v>0</v>
      </c>
      <c r="F45" s="214">
        <f t="shared" si="5"/>
        <v>0</v>
      </c>
      <c r="G45" s="216" t="str">
        <f t="shared" si="3"/>
        <v/>
      </c>
      <c r="H45" s="212">
        <v>0</v>
      </c>
      <c r="I45" s="212">
        <v>0</v>
      </c>
      <c r="J45" s="212">
        <v>0</v>
      </c>
      <c r="K45" s="212">
        <f t="shared" si="6"/>
        <v>0</v>
      </c>
      <c r="L45" s="216" t="str">
        <f t="shared" si="4"/>
        <v/>
      </c>
      <c r="M45" s="241"/>
    </row>
    <row r="46" spans="1:13" x14ac:dyDescent="0.2">
      <c r="A46" s="212">
        <v>37</v>
      </c>
      <c r="B46" s="213" t="s">
        <v>54</v>
      </c>
      <c r="C46" s="214">
        <v>87.75</v>
      </c>
      <c r="D46" s="214">
        <v>7.5</v>
      </c>
      <c r="E46" s="214">
        <v>100.03</v>
      </c>
      <c r="F46" s="214">
        <f t="shared" si="5"/>
        <v>12.280000000000001</v>
      </c>
      <c r="G46" s="216">
        <f t="shared" si="3"/>
        <v>13.994301994301997</v>
      </c>
      <c r="H46" s="212">
        <v>0</v>
      </c>
      <c r="I46" s="212">
        <v>0.5</v>
      </c>
      <c r="J46" s="212">
        <v>0.96</v>
      </c>
      <c r="K46" s="212">
        <f t="shared" si="6"/>
        <v>0.96</v>
      </c>
      <c r="L46" s="216" t="str">
        <f t="shared" si="4"/>
        <v/>
      </c>
      <c r="M46" s="241"/>
    </row>
    <row r="47" spans="1:13" x14ac:dyDescent="0.2">
      <c r="A47" s="212">
        <v>38</v>
      </c>
      <c r="B47" s="213" t="s">
        <v>55</v>
      </c>
      <c r="C47" s="214">
        <v>0</v>
      </c>
      <c r="D47" s="214">
        <v>0</v>
      </c>
      <c r="E47" s="214">
        <v>5.43</v>
      </c>
      <c r="F47" s="214">
        <f t="shared" si="5"/>
        <v>5.43</v>
      </c>
      <c r="G47" s="216" t="str">
        <f t="shared" si="3"/>
        <v/>
      </c>
      <c r="H47" s="212">
        <v>0</v>
      </c>
      <c r="I47" s="212">
        <v>0</v>
      </c>
      <c r="J47" s="212">
        <v>0</v>
      </c>
      <c r="K47" s="212">
        <f t="shared" si="6"/>
        <v>0</v>
      </c>
      <c r="L47" s="216" t="str">
        <f t="shared" si="4"/>
        <v/>
      </c>
      <c r="M47" s="241"/>
    </row>
    <row r="48" spans="1:13" x14ac:dyDescent="0.2">
      <c r="A48" s="212">
        <v>39</v>
      </c>
      <c r="B48" s="213" t="s">
        <v>56</v>
      </c>
      <c r="C48" s="214">
        <v>20.6</v>
      </c>
      <c r="D48" s="214">
        <v>20.6</v>
      </c>
      <c r="E48" s="214">
        <v>116.06</v>
      </c>
      <c r="F48" s="214">
        <f t="shared" si="5"/>
        <v>95.460000000000008</v>
      </c>
      <c r="G48" s="216">
        <f t="shared" si="3"/>
        <v>463.39805825242718</v>
      </c>
      <c r="H48" s="212">
        <v>0.92</v>
      </c>
      <c r="I48" s="212">
        <v>0.92</v>
      </c>
      <c r="J48" s="212">
        <v>1.4</v>
      </c>
      <c r="K48" s="212">
        <f t="shared" si="6"/>
        <v>0.47999999999999987</v>
      </c>
      <c r="L48" s="216">
        <f t="shared" si="4"/>
        <v>52.173913043478251</v>
      </c>
      <c r="M48" s="241"/>
    </row>
    <row r="49" spans="1:13" x14ac:dyDescent="0.2">
      <c r="A49" s="212">
        <v>40</v>
      </c>
      <c r="B49" s="213" t="s">
        <v>57</v>
      </c>
      <c r="C49" s="214">
        <v>3.34</v>
      </c>
      <c r="D49" s="214">
        <v>2.2400000000000002</v>
      </c>
      <c r="E49" s="214">
        <v>5.86</v>
      </c>
      <c r="F49" s="214">
        <f t="shared" si="5"/>
        <v>2.5200000000000005</v>
      </c>
      <c r="G49" s="216">
        <f t="shared" si="3"/>
        <v>75.449101796407206</v>
      </c>
      <c r="H49" s="212">
        <v>0</v>
      </c>
      <c r="I49" s="212">
        <v>0</v>
      </c>
      <c r="J49" s="212">
        <v>0</v>
      </c>
      <c r="K49" s="212">
        <f t="shared" si="6"/>
        <v>0</v>
      </c>
      <c r="L49" s="216" t="str">
        <f t="shared" si="4"/>
        <v/>
      </c>
      <c r="M49" s="241"/>
    </row>
    <row r="50" spans="1:13" s="211" customFormat="1" x14ac:dyDescent="0.2">
      <c r="A50" s="243" t="s">
        <v>58</v>
      </c>
      <c r="B50" s="244"/>
      <c r="C50" s="215">
        <f>SUM(C43:C49)</f>
        <v>300.54000000000002</v>
      </c>
      <c r="D50" s="215">
        <f>SUM(D43:D49)</f>
        <v>135.04000000000002</v>
      </c>
      <c r="E50" s="215">
        <f>SUM(E43:E49)</f>
        <v>429.53000000000003</v>
      </c>
      <c r="F50" s="215">
        <f t="shared" si="5"/>
        <v>128.99</v>
      </c>
      <c r="G50" s="217">
        <f t="shared" si="3"/>
        <v>42.919411725560657</v>
      </c>
      <c r="H50" s="215">
        <f>SUM(H43:H49)</f>
        <v>123.7</v>
      </c>
      <c r="I50" s="215">
        <f>SUM(I43:I49)</f>
        <v>60.190000000000005</v>
      </c>
      <c r="J50" s="215">
        <f>SUM(J43:J49)</f>
        <v>331.00999999999993</v>
      </c>
      <c r="K50" s="215">
        <f t="shared" si="6"/>
        <v>207.30999999999995</v>
      </c>
      <c r="L50" s="217">
        <f t="shared" si="4"/>
        <v>167.59094583670165</v>
      </c>
      <c r="M50" s="242"/>
    </row>
    <row r="51" spans="1:13" x14ac:dyDescent="0.2">
      <c r="A51" s="212">
        <v>41</v>
      </c>
      <c r="B51" s="213" t="s">
        <v>59</v>
      </c>
      <c r="C51" s="214">
        <v>0</v>
      </c>
      <c r="D51" s="214">
        <v>0</v>
      </c>
      <c r="E51" s="214">
        <v>0</v>
      </c>
      <c r="F51" s="214">
        <f t="shared" si="5"/>
        <v>0</v>
      </c>
      <c r="G51" s="216" t="str">
        <f t="shared" si="3"/>
        <v/>
      </c>
      <c r="H51" s="212">
        <v>0</v>
      </c>
      <c r="I51" s="212">
        <v>0</v>
      </c>
      <c r="J51" s="212">
        <v>0</v>
      </c>
      <c r="K51" s="212">
        <f t="shared" si="6"/>
        <v>0</v>
      </c>
      <c r="L51" s="216" t="str">
        <f t="shared" si="4"/>
        <v/>
      </c>
      <c r="M51" s="241"/>
    </row>
    <row r="52" spans="1:13" x14ac:dyDescent="0.2">
      <c r="A52" s="212">
        <v>42</v>
      </c>
      <c r="B52" s="213" t="s">
        <v>60</v>
      </c>
      <c r="C52" s="214">
        <v>0</v>
      </c>
      <c r="D52" s="214">
        <v>0</v>
      </c>
      <c r="E52" s="214">
        <v>0</v>
      </c>
      <c r="F52" s="214">
        <f t="shared" si="5"/>
        <v>0</v>
      </c>
      <c r="G52" s="216" t="str">
        <f t="shared" si="3"/>
        <v/>
      </c>
      <c r="H52" s="212">
        <v>0</v>
      </c>
      <c r="I52" s="212">
        <v>0</v>
      </c>
      <c r="J52" s="212">
        <v>0</v>
      </c>
      <c r="K52" s="212">
        <f t="shared" si="6"/>
        <v>0</v>
      </c>
      <c r="L52" s="216" t="str">
        <f t="shared" si="4"/>
        <v/>
      </c>
      <c r="M52" s="241"/>
    </row>
    <row r="53" spans="1:13" x14ac:dyDescent="0.2">
      <c r="A53" s="212">
        <v>43</v>
      </c>
      <c r="B53" s="213" t="s">
        <v>61</v>
      </c>
      <c r="C53" s="214">
        <v>0</v>
      </c>
      <c r="D53" s="214">
        <v>0</v>
      </c>
      <c r="E53" s="214">
        <v>0</v>
      </c>
      <c r="F53" s="214">
        <f t="shared" si="5"/>
        <v>0</v>
      </c>
      <c r="G53" s="216" t="str">
        <f t="shared" si="3"/>
        <v/>
      </c>
      <c r="H53" s="212">
        <v>0</v>
      </c>
      <c r="I53" s="212">
        <v>0</v>
      </c>
      <c r="J53" s="212">
        <v>0</v>
      </c>
      <c r="K53" s="212">
        <f t="shared" si="6"/>
        <v>0</v>
      </c>
      <c r="L53" s="216" t="str">
        <f t="shared" si="4"/>
        <v/>
      </c>
      <c r="M53" s="241"/>
    </row>
    <row r="54" spans="1:13" x14ac:dyDescent="0.2">
      <c r="A54" s="212">
        <v>44</v>
      </c>
      <c r="B54" s="213" t="s">
        <v>62</v>
      </c>
      <c r="C54" s="214">
        <v>0</v>
      </c>
      <c r="D54" s="214">
        <v>0</v>
      </c>
      <c r="E54" s="214">
        <v>0</v>
      </c>
      <c r="F54" s="214">
        <f t="shared" si="5"/>
        <v>0</v>
      </c>
      <c r="G54" s="216" t="str">
        <f t="shared" si="3"/>
        <v/>
      </c>
      <c r="H54" s="212">
        <v>0</v>
      </c>
      <c r="I54" s="212">
        <v>0</v>
      </c>
      <c r="J54" s="212">
        <v>0</v>
      </c>
      <c r="K54" s="212">
        <f t="shared" si="6"/>
        <v>0</v>
      </c>
      <c r="L54" s="216" t="str">
        <f t="shared" si="4"/>
        <v/>
      </c>
      <c r="M54" s="241"/>
    </row>
    <row r="55" spans="1:13" x14ac:dyDescent="0.2">
      <c r="A55" s="212">
        <v>45</v>
      </c>
      <c r="B55" s="213" t="s">
        <v>63</v>
      </c>
      <c r="C55" s="214">
        <v>0</v>
      </c>
      <c r="D55" s="214">
        <v>0</v>
      </c>
      <c r="E55" s="214">
        <v>0</v>
      </c>
      <c r="F55" s="214">
        <f t="shared" si="5"/>
        <v>0</v>
      </c>
      <c r="G55" s="216" t="str">
        <f t="shared" si="3"/>
        <v/>
      </c>
      <c r="H55" s="212">
        <v>0</v>
      </c>
      <c r="I55" s="212">
        <v>0</v>
      </c>
      <c r="J55" s="212">
        <v>0</v>
      </c>
      <c r="K55" s="212">
        <f t="shared" si="6"/>
        <v>0</v>
      </c>
      <c r="L55" s="216" t="str">
        <f t="shared" si="4"/>
        <v/>
      </c>
      <c r="M55" s="241"/>
    </row>
    <row r="56" spans="1:13" x14ac:dyDescent="0.2">
      <c r="A56" s="212">
        <v>46</v>
      </c>
      <c r="B56" s="213" t="s">
        <v>64</v>
      </c>
      <c r="C56" s="214">
        <v>0</v>
      </c>
      <c r="D56" s="214">
        <v>0</v>
      </c>
      <c r="E56" s="214">
        <v>0</v>
      </c>
      <c r="F56" s="214">
        <f t="shared" si="5"/>
        <v>0</v>
      </c>
      <c r="G56" s="216" t="str">
        <f t="shared" si="3"/>
        <v/>
      </c>
      <c r="H56" s="212">
        <v>0</v>
      </c>
      <c r="I56" s="212">
        <v>0</v>
      </c>
      <c r="J56" s="212">
        <v>0</v>
      </c>
      <c r="K56" s="212">
        <f t="shared" si="6"/>
        <v>0</v>
      </c>
      <c r="L56" s="216" t="str">
        <f t="shared" si="4"/>
        <v/>
      </c>
      <c r="M56" s="241"/>
    </row>
    <row r="57" spans="1:13" s="211" customFormat="1" x14ac:dyDescent="0.2">
      <c r="A57" s="243" t="s">
        <v>65</v>
      </c>
      <c r="B57" s="244"/>
      <c r="C57" s="215">
        <f>SUM(C51:C56)</f>
        <v>0</v>
      </c>
      <c r="D57" s="215">
        <f>SUM(D51:D56)</f>
        <v>0</v>
      </c>
      <c r="E57" s="215">
        <f>SUM(E51:E56)</f>
        <v>0</v>
      </c>
      <c r="F57" s="215">
        <f t="shared" si="5"/>
        <v>0</v>
      </c>
      <c r="G57" s="217" t="str">
        <f t="shared" si="3"/>
        <v/>
      </c>
      <c r="H57" s="215">
        <f>SUM(H51:H56)</f>
        <v>0</v>
      </c>
      <c r="I57" s="215">
        <f>SUM(I51:I56)</f>
        <v>0</v>
      </c>
      <c r="J57" s="215">
        <f>SUM(J51:J56)</f>
        <v>0</v>
      </c>
      <c r="K57" s="215">
        <f t="shared" si="6"/>
        <v>0</v>
      </c>
      <c r="L57" s="217" t="str">
        <f t="shared" si="4"/>
        <v/>
      </c>
      <c r="M57" s="242"/>
    </row>
    <row r="58" spans="1:13" s="211" customFormat="1" x14ac:dyDescent="0.2">
      <c r="A58" s="243" t="s">
        <v>66</v>
      </c>
      <c r="B58" s="244"/>
      <c r="C58" s="215">
        <f>SUM(C18+C38+C40+C42+C50+C57)</f>
        <v>7789.1800000000012</v>
      </c>
      <c r="D58" s="215">
        <f>SUM(D18+D38+D40+D42+D50+D57)</f>
        <v>8511.9300000000021</v>
      </c>
      <c r="E58" s="215">
        <f>SUM(E18+E38+E40+E42+E50+E57)</f>
        <v>6374.9500000000007</v>
      </c>
      <c r="F58" s="215">
        <f t="shared" si="5"/>
        <v>-1414.2300000000005</v>
      </c>
      <c r="G58" s="217">
        <f t="shared" si="3"/>
        <v>-18.156339948492654</v>
      </c>
      <c r="H58" s="215">
        <f>SUM(H18+H38+H40+H42+H50+H57)</f>
        <v>27032.870000000003</v>
      </c>
      <c r="I58" s="215">
        <f>SUM(I18+I38+I40+I42+I50+I57)</f>
        <v>25137.55</v>
      </c>
      <c r="J58" s="215">
        <f>SUM(J18+J38+J40+J42+J50+J57)</f>
        <v>28216.82</v>
      </c>
      <c r="K58" s="215">
        <f t="shared" si="6"/>
        <v>1183.9499999999971</v>
      </c>
      <c r="L58" s="217">
        <f t="shared" si="4"/>
        <v>4.3796681595405778</v>
      </c>
      <c r="M58" s="242"/>
    </row>
    <row r="59" spans="1:13" x14ac:dyDescent="0.2">
      <c r="G59" s="24" t="str">
        <f t="shared" si="3"/>
        <v/>
      </c>
      <c r="L59" s="24" t="str">
        <f t="shared" si="4"/>
        <v/>
      </c>
      <c r="M59" s="241"/>
    </row>
    <row r="60" spans="1:13" x14ac:dyDescent="0.2">
      <c r="G60" s="24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workbookViewId="0">
      <selection activeCell="V13" sqref="V13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5" customWidth="1"/>
    <col min="4" max="4" width="9.5703125" style="25" customWidth="1"/>
    <col min="5" max="5" width="10.5703125" style="25" customWidth="1"/>
    <col min="6" max="6" width="11" style="25" bestFit="1" customWidth="1"/>
    <col min="7" max="7" width="9.140625" style="46" customWidth="1"/>
    <col min="8" max="8" width="12" style="25" customWidth="1"/>
    <col min="9" max="9" width="11.85546875" style="25" customWidth="1"/>
    <col min="10" max="10" width="14.85546875" style="25" customWidth="1"/>
    <col min="11" max="11" width="9.5703125" style="24" customWidth="1"/>
    <col min="12" max="12" width="7.85546875" style="46" customWidth="1"/>
    <col min="13" max="13" width="11.85546875" style="25" customWidth="1"/>
    <col min="14" max="14" width="12" style="25" customWidth="1"/>
    <col min="15" max="15" width="11.7109375" style="25" customWidth="1"/>
    <col min="16" max="16" width="10.42578125" style="79" customWidth="1"/>
    <col min="17" max="17" width="15" style="25" customWidth="1"/>
    <col min="18" max="18" width="5.42578125" style="25" customWidth="1"/>
    <col min="19" max="19" width="15" style="31" customWidth="1"/>
    <col min="20" max="16384" width="9.140625" style="25"/>
  </cols>
  <sheetData>
    <row r="1" spans="1:19" ht="15" x14ac:dyDescent="0.25">
      <c r="A1" s="27" t="s">
        <v>160</v>
      </c>
      <c r="C1" s="274" t="s">
        <v>161</v>
      </c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</row>
    <row r="2" spans="1:19" ht="18" x14ac:dyDescent="0.25">
      <c r="A2" s="14"/>
      <c r="C2" s="275" t="s">
        <v>69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O2" s="33"/>
      <c r="P2" s="276" t="s">
        <v>162</v>
      </c>
      <c r="Q2" s="276"/>
    </row>
    <row r="3" spans="1:19" s="28" customFormat="1" x14ac:dyDescent="0.2">
      <c r="A3" s="248" t="s">
        <v>4</v>
      </c>
      <c r="B3" s="248" t="s">
        <v>163</v>
      </c>
      <c r="C3" s="255" t="s">
        <v>164</v>
      </c>
      <c r="D3" s="255"/>
      <c r="E3" s="255"/>
      <c r="F3" s="255"/>
      <c r="G3" s="255"/>
      <c r="H3" s="255" t="s">
        <v>165</v>
      </c>
      <c r="I3" s="255"/>
      <c r="J3" s="255"/>
      <c r="K3" s="255"/>
      <c r="L3" s="255"/>
      <c r="M3" s="255" t="s">
        <v>166</v>
      </c>
      <c r="N3" s="255"/>
      <c r="O3" s="255"/>
      <c r="P3" s="255"/>
      <c r="Q3" s="255"/>
      <c r="R3" s="238" t="s">
        <v>167</v>
      </c>
      <c r="S3" s="289"/>
    </row>
    <row r="4" spans="1:19" s="28" customFormat="1" ht="38.25" x14ac:dyDescent="0.2">
      <c r="A4" s="248"/>
      <c r="B4" s="248"/>
      <c r="C4" s="36" t="s">
        <v>9</v>
      </c>
      <c r="D4" s="32" t="s">
        <v>10</v>
      </c>
      <c r="E4" s="32" t="s">
        <v>11</v>
      </c>
      <c r="F4" s="248" t="str">
        <f>"GROWTH DURING THE YEAR " &amp;AsOn!D1</f>
        <v>GROWTH DURING THE YEAR 2024-25</v>
      </c>
      <c r="G4" s="248"/>
      <c r="H4" s="32" t="str">
        <f>C4</f>
        <v>As on  31ST MAR 24</v>
      </c>
      <c r="I4" s="32" t="str">
        <f>D4</f>
        <v>As on 30TH SEPT 23</v>
      </c>
      <c r="J4" s="32" t="str">
        <f>E4</f>
        <v>As on 30TH SEPT 24</v>
      </c>
      <c r="K4" s="248" t="str">
        <f>F4</f>
        <v>GROWTH DURING THE YEAR 2024-25</v>
      </c>
      <c r="L4" s="248"/>
      <c r="M4" s="32" t="str">
        <f>H4</f>
        <v>As on  31ST MAR 24</v>
      </c>
      <c r="N4" s="32" t="str">
        <f>I4</f>
        <v>As on 30TH SEPT 23</v>
      </c>
      <c r="O4" s="32" t="str">
        <f>J4</f>
        <v>As on 30TH SEPT 24</v>
      </c>
      <c r="P4" s="77" t="s">
        <v>168</v>
      </c>
      <c r="Q4" s="41" t="str">
        <f>K4</f>
        <v>GROWTH DURING THE YEAR 2024-25</v>
      </c>
      <c r="R4" s="238"/>
      <c r="S4" s="289"/>
    </row>
    <row r="5" spans="1:19" s="28" customFormat="1" x14ac:dyDescent="0.2">
      <c r="A5" s="41"/>
      <c r="B5" s="41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40" t="s">
        <v>12</v>
      </c>
      <c r="G5" s="45" t="s">
        <v>13</v>
      </c>
      <c r="H5" s="37" t="str">
        <f>RIGHT(H4,7)</f>
        <v xml:space="preserve"> MAR 24</v>
      </c>
      <c r="I5" s="37" t="str">
        <f>RIGHT(I4,7)</f>
        <v>SEPT 23</v>
      </c>
      <c r="J5" s="37" t="str">
        <f>RIGHT(J4,7)</f>
        <v>SEPT 24</v>
      </c>
      <c r="K5" s="40" t="s">
        <v>12</v>
      </c>
      <c r="L5" s="45" t="s">
        <v>13</v>
      </c>
      <c r="M5" s="37" t="str">
        <f>RIGHT(M4,7)</f>
        <v xml:space="preserve"> MAR 24</v>
      </c>
      <c r="N5" s="37" t="str">
        <f>RIGHT(N4,7)</f>
        <v>SEPT 23</v>
      </c>
      <c r="O5" s="37" t="str">
        <f>RIGHT(O4,7)</f>
        <v>SEPT 24</v>
      </c>
      <c r="P5" s="78"/>
      <c r="Q5" s="32" t="s">
        <v>169</v>
      </c>
      <c r="R5" s="238"/>
      <c r="S5" s="289"/>
    </row>
    <row r="6" spans="1:19" x14ac:dyDescent="0.2">
      <c r="A6" s="110">
        <v>1</v>
      </c>
      <c r="B6" s="111" t="s">
        <v>170</v>
      </c>
      <c r="C6" s="110">
        <v>5741.8</v>
      </c>
      <c r="D6" s="110">
        <v>4872.01</v>
      </c>
      <c r="E6" s="110">
        <v>5409.77</v>
      </c>
      <c r="F6" s="110">
        <f t="shared" ref="F6:F39" si="1">(E6-C6)</f>
        <v>-332.02999999999975</v>
      </c>
      <c r="G6" s="113">
        <f>IF(C6=0,"",(E6-C6)/C6*100)</f>
        <v>-5.7826813891114233</v>
      </c>
      <c r="H6" s="110">
        <v>1975.08</v>
      </c>
      <c r="I6" s="110">
        <v>2218.39</v>
      </c>
      <c r="J6" s="110">
        <v>2402.21</v>
      </c>
      <c r="K6" s="110">
        <f t="shared" ref="K6:K39" si="2">(J6-H6)</f>
        <v>427.13000000000011</v>
      </c>
      <c r="L6" s="113">
        <f>IF(H6=0,"",(J6-H6)/H6*100)</f>
        <v>21.6259594548069</v>
      </c>
      <c r="M6" s="115">
        <f t="shared" ref="M6:M39" si="3">(H6/C6)*100</f>
        <v>34.398272318785047</v>
      </c>
      <c r="N6" s="115">
        <f t="shared" ref="N6:N39" si="4">(I6/D6)*100</f>
        <v>45.53336302675897</v>
      </c>
      <c r="O6" s="115">
        <f t="shared" ref="O6:O39" si="5">(J6/E6)*100</f>
        <v>44.405030158398603</v>
      </c>
      <c r="P6" s="110">
        <v>40</v>
      </c>
      <c r="Q6" s="115">
        <f t="shared" ref="Q6:Q39" si="6">(O6-M6)</f>
        <v>10.006757839613556</v>
      </c>
      <c r="R6" s="241"/>
    </row>
    <row r="7" spans="1:19" x14ac:dyDescent="0.2">
      <c r="A7" s="110">
        <v>2</v>
      </c>
      <c r="B7" s="111" t="s">
        <v>171</v>
      </c>
      <c r="C7" s="110">
        <v>6327.84</v>
      </c>
      <c r="D7" s="110">
        <v>5276.6</v>
      </c>
      <c r="E7" s="110">
        <v>5955.51</v>
      </c>
      <c r="F7" s="110">
        <f t="shared" si="1"/>
        <v>-372.32999999999993</v>
      </c>
      <c r="G7" s="113">
        <f t="shared" ref="G7:G51" si="7">IF(C7=0,"",(E7-C7)/C7*100)</f>
        <v>-5.8839983311840998</v>
      </c>
      <c r="H7" s="110">
        <v>3477.27</v>
      </c>
      <c r="I7" s="110">
        <v>3544.79</v>
      </c>
      <c r="J7" s="110">
        <v>3978.8</v>
      </c>
      <c r="K7" s="110">
        <f t="shared" si="2"/>
        <v>501.5300000000002</v>
      </c>
      <c r="L7" s="113">
        <f t="shared" ref="L7:L50" si="8">IF(H7=0,"",(J7-H7)/H7*100)</f>
        <v>14.423096279552643</v>
      </c>
      <c r="M7" s="115">
        <f t="shared" si="3"/>
        <v>54.951926723810963</v>
      </c>
      <c r="N7" s="115">
        <f t="shared" si="4"/>
        <v>67.179433726263113</v>
      </c>
      <c r="O7" s="115">
        <f t="shared" si="5"/>
        <v>66.808719992074572</v>
      </c>
      <c r="P7" s="110">
        <v>40</v>
      </c>
      <c r="Q7" s="115">
        <f t="shared" si="6"/>
        <v>11.856793268263608</v>
      </c>
      <c r="R7" s="241"/>
    </row>
    <row r="8" spans="1:19" x14ac:dyDescent="0.2">
      <c r="A8" s="110">
        <v>3</v>
      </c>
      <c r="B8" s="111" t="s">
        <v>172</v>
      </c>
      <c r="C8" s="110">
        <v>3017.4</v>
      </c>
      <c r="D8" s="110">
        <v>2575.4899999999998</v>
      </c>
      <c r="E8" s="110">
        <v>2935.99</v>
      </c>
      <c r="F8" s="110">
        <f t="shared" si="1"/>
        <v>-81.410000000000309</v>
      </c>
      <c r="G8" s="113">
        <f t="shared" si="7"/>
        <v>-2.6980181613309573</v>
      </c>
      <c r="H8" s="110">
        <v>1131.72</v>
      </c>
      <c r="I8" s="110">
        <v>1159.6099999999999</v>
      </c>
      <c r="J8" s="110">
        <v>1290.75</v>
      </c>
      <c r="K8" s="110">
        <f t="shared" si="2"/>
        <v>159.02999999999997</v>
      </c>
      <c r="L8" s="113">
        <f t="shared" si="8"/>
        <v>14.052062347577138</v>
      </c>
      <c r="M8" s="115">
        <f t="shared" si="3"/>
        <v>37.506462517399086</v>
      </c>
      <c r="N8" s="115">
        <f t="shared" si="4"/>
        <v>45.024830226481171</v>
      </c>
      <c r="O8" s="115">
        <f t="shared" si="5"/>
        <v>43.963024397222064</v>
      </c>
      <c r="P8" s="110">
        <v>40</v>
      </c>
      <c r="Q8" s="115">
        <f t="shared" si="6"/>
        <v>6.4565618798229778</v>
      </c>
      <c r="R8" s="241"/>
    </row>
    <row r="9" spans="1:19" x14ac:dyDescent="0.2">
      <c r="A9" s="110">
        <v>4</v>
      </c>
      <c r="B9" s="111" t="s">
        <v>173</v>
      </c>
      <c r="C9" s="110">
        <v>6416.79</v>
      </c>
      <c r="D9" s="110">
        <v>5722.28</v>
      </c>
      <c r="E9" s="110">
        <v>6234.25</v>
      </c>
      <c r="F9" s="110">
        <f t="shared" si="1"/>
        <v>-182.53999999999996</v>
      </c>
      <c r="G9" s="113">
        <f t="shared" si="7"/>
        <v>-2.8447245429568357</v>
      </c>
      <c r="H9" s="110">
        <v>3963.58</v>
      </c>
      <c r="I9" s="110">
        <v>3861.16</v>
      </c>
      <c r="J9" s="110">
        <v>4367</v>
      </c>
      <c r="K9" s="110">
        <f t="shared" si="2"/>
        <v>403.42000000000007</v>
      </c>
      <c r="L9" s="113">
        <f t="shared" si="8"/>
        <v>10.178172258412852</v>
      </c>
      <c r="M9" s="115">
        <f t="shared" si="3"/>
        <v>61.768890675867524</v>
      </c>
      <c r="N9" s="115">
        <f t="shared" si="4"/>
        <v>67.475901214201329</v>
      </c>
      <c r="O9" s="115">
        <f t="shared" si="5"/>
        <v>70.048522276135856</v>
      </c>
      <c r="P9" s="110">
        <v>40</v>
      </c>
      <c r="Q9" s="115">
        <f t="shared" si="6"/>
        <v>8.2796316002683312</v>
      </c>
      <c r="R9" s="241"/>
    </row>
    <row r="10" spans="1:19" x14ac:dyDescent="0.2">
      <c r="A10" s="110">
        <v>5</v>
      </c>
      <c r="B10" s="111" t="s">
        <v>174</v>
      </c>
      <c r="C10" s="110">
        <v>4609.83</v>
      </c>
      <c r="D10" s="110">
        <v>3404.44</v>
      </c>
      <c r="E10" s="110">
        <v>4015.05</v>
      </c>
      <c r="F10" s="110">
        <f t="shared" si="1"/>
        <v>-594.77999999999975</v>
      </c>
      <c r="G10" s="113">
        <f t="shared" si="7"/>
        <v>-12.902428072184868</v>
      </c>
      <c r="H10" s="110">
        <v>2039.72</v>
      </c>
      <c r="I10" s="110">
        <v>2199.96</v>
      </c>
      <c r="J10" s="110">
        <v>2451.06</v>
      </c>
      <c r="K10" s="110">
        <f t="shared" si="2"/>
        <v>411.33999999999992</v>
      </c>
      <c r="L10" s="113">
        <f t="shared" si="8"/>
        <v>20.166493440276113</v>
      </c>
      <c r="M10" s="115">
        <f t="shared" si="3"/>
        <v>44.247184820264522</v>
      </c>
      <c r="N10" s="115">
        <f t="shared" si="4"/>
        <v>64.620319347675391</v>
      </c>
      <c r="O10" s="115">
        <f t="shared" si="5"/>
        <v>61.046811372212048</v>
      </c>
      <c r="P10" s="110">
        <v>40</v>
      </c>
      <c r="Q10" s="115">
        <f t="shared" si="6"/>
        <v>16.799626551947526</v>
      </c>
      <c r="R10" s="241"/>
    </row>
    <row r="11" spans="1:19" x14ac:dyDescent="0.2">
      <c r="A11" s="110">
        <v>6</v>
      </c>
      <c r="B11" s="111" t="s">
        <v>175</v>
      </c>
      <c r="C11" s="110">
        <v>1160.3900000000001</v>
      </c>
      <c r="D11" s="110">
        <v>1033.8900000000001</v>
      </c>
      <c r="E11" s="110">
        <v>1140.67</v>
      </c>
      <c r="F11" s="110">
        <f t="shared" si="1"/>
        <v>-19.720000000000027</v>
      </c>
      <c r="G11" s="113">
        <f t="shared" si="7"/>
        <v>-1.699428640370912</v>
      </c>
      <c r="H11" s="110">
        <v>602.23</v>
      </c>
      <c r="I11" s="110">
        <v>592.94000000000005</v>
      </c>
      <c r="J11" s="110">
        <v>703</v>
      </c>
      <c r="K11" s="110">
        <f t="shared" si="2"/>
        <v>100.76999999999998</v>
      </c>
      <c r="L11" s="113">
        <f t="shared" si="8"/>
        <v>16.732809723859653</v>
      </c>
      <c r="M11" s="115">
        <f t="shared" si="3"/>
        <v>51.898930531976319</v>
      </c>
      <c r="N11" s="115">
        <f t="shared" si="4"/>
        <v>57.35039510973121</v>
      </c>
      <c r="O11" s="115">
        <f t="shared" si="5"/>
        <v>61.63044526462518</v>
      </c>
      <c r="P11" s="110">
        <v>40</v>
      </c>
      <c r="Q11" s="115">
        <f t="shared" si="6"/>
        <v>9.7315147326488614</v>
      </c>
      <c r="R11" s="241"/>
    </row>
    <row r="12" spans="1:19" x14ac:dyDescent="0.2">
      <c r="A12" s="110">
        <v>7</v>
      </c>
      <c r="B12" s="111" t="s">
        <v>176</v>
      </c>
      <c r="C12" s="110">
        <v>29581.040000000001</v>
      </c>
      <c r="D12" s="110">
        <v>27019.71</v>
      </c>
      <c r="E12" s="110">
        <v>29008.71</v>
      </c>
      <c r="F12" s="110">
        <f t="shared" si="1"/>
        <v>-572.33000000000175</v>
      </c>
      <c r="G12" s="113">
        <f t="shared" si="7"/>
        <v>-1.9347866065560972</v>
      </c>
      <c r="H12" s="110">
        <v>17136.05</v>
      </c>
      <c r="I12" s="110">
        <v>16017.11</v>
      </c>
      <c r="J12" s="110">
        <v>17844.48</v>
      </c>
      <c r="K12" s="110">
        <f t="shared" si="2"/>
        <v>708.43000000000029</v>
      </c>
      <c r="L12" s="113">
        <f t="shared" si="8"/>
        <v>4.1341499353701714</v>
      </c>
      <c r="M12" s="115">
        <f t="shared" si="3"/>
        <v>57.929166790619938</v>
      </c>
      <c r="N12" s="115">
        <f t="shared" si="4"/>
        <v>59.279355699968661</v>
      </c>
      <c r="O12" s="115">
        <f t="shared" si="5"/>
        <v>61.514214179120685</v>
      </c>
      <c r="P12" s="110">
        <v>40</v>
      </c>
      <c r="Q12" s="115">
        <f t="shared" si="6"/>
        <v>3.5850473885007474</v>
      </c>
      <c r="R12" s="241"/>
    </row>
    <row r="13" spans="1:19" x14ac:dyDescent="0.2">
      <c r="A13" s="110">
        <v>8</v>
      </c>
      <c r="B13" s="111" t="s">
        <v>177</v>
      </c>
      <c r="C13" s="110">
        <v>2507.71</v>
      </c>
      <c r="D13" s="110">
        <v>2400.69</v>
      </c>
      <c r="E13" s="110">
        <v>2694.86</v>
      </c>
      <c r="F13" s="110">
        <f t="shared" si="1"/>
        <v>187.15000000000009</v>
      </c>
      <c r="G13" s="113">
        <f t="shared" si="7"/>
        <v>7.4629841568602462</v>
      </c>
      <c r="H13" s="110">
        <v>2529.81</v>
      </c>
      <c r="I13" s="110">
        <v>2240.84</v>
      </c>
      <c r="J13" s="110">
        <v>2264.6799999999998</v>
      </c>
      <c r="K13" s="110">
        <f t="shared" si="2"/>
        <v>-265.13000000000011</v>
      </c>
      <c r="L13" s="113">
        <f t="shared" si="8"/>
        <v>-10.480233693439432</v>
      </c>
      <c r="M13" s="115">
        <f t="shared" si="3"/>
        <v>100.88128212592365</v>
      </c>
      <c r="N13" s="115">
        <f t="shared" si="4"/>
        <v>93.341497652758164</v>
      </c>
      <c r="O13" s="115">
        <f t="shared" si="5"/>
        <v>84.037018620633347</v>
      </c>
      <c r="P13" s="110">
        <v>40</v>
      </c>
      <c r="Q13" s="115">
        <f t="shared" si="6"/>
        <v>-16.8442635052903</v>
      </c>
      <c r="R13" s="241"/>
    </row>
    <row r="14" spans="1:19" x14ac:dyDescent="0.2">
      <c r="A14" s="110">
        <v>9</v>
      </c>
      <c r="B14" s="111" t="s">
        <v>178</v>
      </c>
      <c r="C14" s="110">
        <v>5919.03</v>
      </c>
      <c r="D14" s="110">
        <v>5001.84</v>
      </c>
      <c r="E14" s="110">
        <v>5576.33</v>
      </c>
      <c r="F14" s="110">
        <f t="shared" si="1"/>
        <v>-342.69999999999982</v>
      </c>
      <c r="G14" s="113">
        <f t="shared" si="7"/>
        <v>-5.7898000179083375</v>
      </c>
      <c r="H14" s="110">
        <v>3341.34</v>
      </c>
      <c r="I14" s="110">
        <v>3343.82</v>
      </c>
      <c r="J14" s="110">
        <v>3749.1</v>
      </c>
      <c r="K14" s="110">
        <f t="shared" si="2"/>
        <v>407.75999999999976</v>
      </c>
      <c r="L14" s="113">
        <f t="shared" si="8"/>
        <v>12.203487223688692</v>
      </c>
      <c r="M14" s="115">
        <f t="shared" si="3"/>
        <v>56.450803594507889</v>
      </c>
      <c r="N14" s="115">
        <f t="shared" si="4"/>
        <v>66.851798538137956</v>
      </c>
      <c r="O14" s="115">
        <f t="shared" si="5"/>
        <v>67.232391196360325</v>
      </c>
      <c r="P14" s="110">
        <v>40</v>
      </c>
      <c r="Q14" s="115">
        <f t="shared" si="6"/>
        <v>10.781587601852436</v>
      </c>
      <c r="R14" s="241"/>
    </row>
    <row r="15" spans="1:19" x14ac:dyDescent="0.2">
      <c r="A15" s="110">
        <v>10</v>
      </c>
      <c r="B15" s="111" t="s">
        <v>179</v>
      </c>
      <c r="C15" s="110">
        <v>33825.160000000003</v>
      </c>
      <c r="D15" s="110">
        <v>30904.22</v>
      </c>
      <c r="E15" s="110">
        <v>34170.32</v>
      </c>
      <c r="F15" s="110">
        <f t="shared" si="1"/>
        <v>345.15999999999622</v>
      </c>
      <c r="G15" s="113">
        <f t="shared" si="7"/>
        <v>1.0204238501754204</v>
      </c>
      <c r="H15" s="110">
        <v>19447.939999999999</v>
      </c>
      <c r="I15" s="110">
        <v>18259.91</v>
      </c>
      <c r="J15" s="110">
        <v>20812.240000000002</v>
      </c>
      <c r="K15" s="110">
        <f t="shared" si="2"/>
        <v>1364.3000000000029</v>
      </c>
      <c r="L15" s="113">
        <f t="shared" si="8"/>
        <v>7.0151388784622073</v>
      </c>
      <c r="M15" s="115">
        <f t="shared" si="3"/>
        <v>57.495485608937244</v>
      </c>
      <c r="N15" s="115">
        <f t="shared" si="4"/>
        <v>59.085490589958269</v>
      </c>
      <c r="O15" s="115">
        <f t="shared" si="5"/>
        <v>60.907360539790091</v>
      </c>
      <c r="P15" s="110">
        <v>40</v>
      </c>
      <c r="Q15" s="115">
        <f t="shared" si="6"/>
        <v>3.4118749308528464</v>
      </c>
      <c r="R15" s="241"/>
    </row>
    <row r="16" spans="1:19" x14ac:dyDescent="0.2">
      <c r="A16" s="110">
        <v>11</v>
      </c>
      <c r="B16" s="111" t="s">
        <v>180</v>
      </c>
      <c r="C16" s="110">
        <v>2489.4</v>
      </c>
      <c r="D16" s="110">
        <v>1980.91</v>
      </c>
      <c r="E16" s="110">
        <v>2258.36</v>
      </c>
      <c r="F16" s="110">
        <f t="shared" si="1"/>
        <v>-231.03999999999996</v>
      </c>
      <c r="G16" s="113">
        <f t="shared" si="7"/>
        <v>-9.2809512332288886</v>
      </c>
      <c r="H16" s="110">
        <v>1237.56</v>
      </c>
      <c r="I16" s="110">
        <v>1271.47</v>
      </c>
      <c r="J16" s="110">
        <v>1447.29</v>
      </c>
      <c r="K16" s="110">
        <f t="shared" si="2"/>
        <v>209.73000000000002</v>
      </c>
      <c r="L16" s="113">
        <f t="shared" si="8"/>
        <v>16.947057112382431</v>
      </c>
      <c r="M16" s="115">
        <f t="shared" si="3"/>
        <v>49.713183899734872</v>
      </c>
      <c r="N16" s="115">
        <f t="shared" si="4"/>
        <v>64.186156867298365</v>
      </c>
      <c r="O16" s="115">
        <f t="shared" si="5"/>
        <v>64.085885332719315</v>
      </c>
      <c r="P16" s="110">
        <v>40</v>
      </c>
      <c r="Q16" s="115">
        <f t="shared" si="6"/>
        <v>14.372701432984442</v>
      </c>
      <c r="R16" s="241"/>
    </row>
    <row r="17" spans="1:18" x14ac:dyDescent="0.2">
      <c r="A17" s="110">
        <v>12</v>
      </c>
      <c r="B17" s="111" t="s">
        <v>181</v>
      </c>
      <c r="C17" s="110">
        <v>1465.94</v>
      </c>
      <c r="D17" s="110">
        <v>1252.3</v>
      </c>
      <c r="E17" s="110">
        <v>1441.66</v>
      </c>
      <c r="F17" s="110">
        <f t="shared" si="1"/>
        <v>-24.279999999999973</v>
      </c>
      <c r="G17" s="113">
        <f t="shared" si="7"/>
        <v>-1.656275154508368</v>
      </c>
      <c r="H17" s="110">
        <v>720</v>
      </c>
      <c r="I17" s="110">
        <v>650.57000000000005</v>
      </c>
      <c r="J17" s="110">
        <v>801.82</v>
      </c>
      <c r="K17" s="110">
        <f t="shared" si="2"/>
        <v>81.82000000000005</v>
      </c>
      <c r="L17" s="113">
        <f t="shared" si="8"/>
        <v>11.363888888888896</v>
      </c>
      <c r="M17" s="115">
        <f t="shared" si="3"/>
        <v>49.115243461533211</v>
      </c>
      <c r="N17" s="115">
        <f t="shared" si="4"/>
        <v>51.95001197796055</v>
      </c>
      <c r="O17" s="115">
        <f t="shared" si="5"/>
        <v>55.617829446610159</v>
      </c>
      <c r="P17" s="110">
        <v>40</v>
      </c>
      <c r="Q17" s="115">
        <f t="shared" si="6"/>
        <v>6.5025859850769478</v>
      </c>
      <c r="R17" s="241"/>
    </row>
    <row r="18" spans="1:18" x14ac:dyDescent="0.2">
      <c r="A18" s="110">
        <v>13</v>
      </c>
      <c r="B18" s="111" t="s">
        <v>182</v>
      </c>
      <c r="C18" s="110">
        <v>7148.59</v>
      </c>
      <c r="D18" s="110">
        <v>5899.61</v>
      </c>
      <c r="E18" s="110">
        <v>6858.11</v>
      </c>
      <c r="F18" s="110">
        <f t="shared" si="1"/>
        <v>-290.48000000000047</v>
      </c>
      <c r="G18" s="113">
        <f t="shared" si="7"/>
        <v>-4.0634586680730109</v>
      </c>
      <c r="H18" s="110">
        <v>3457.48</v>
      </c>
      <c r="I18" s="110">
        <v>3258.78</v>
      </c>
      <c r="J18" s="110">
        <v>3760.71</v>
      </c>
      <c r="K18" s="110">
        <f t="shared" si="2"/>
        <v>303.23</v>
      </c>
      <c r="L18" s="113">
        <f t="shared" si="8"/>
        <v>8.7702604208845756</v>
      </c>
      <c r="M18" s="115">
        <f t="shared" si="3"/>
        <v>48.365901527434083</v>
      </c>
      <c r="N18" s="115">
        <f t="shared" si="4"/>
        <v>55.237210595276643</v>
      </c>
      <c r="O18" s="115">
        <f t="shared" si="5"/>
        <v>54.835953345746866</v>
      </c>
      <c r="P18" s="110">
        <v>40</v>
      </c>
      <c r="Q18" s="115">
        <f t="shared" si="6"/>
        <v>6.4700518183127826</v>
      </c>
      <c r="R18" s="241"/>
    </row>
    <row r="19" spans="1:18" x14ac:dyDescent="0.2">
      <c r="A19" s="110">
        <v>14</v>
      </c>
      <c r="B19" s="111" t="s">
        <v>183</v>
      </c>
      <c r="C19" s="110">
        <v>4348</v>
      </c>
      <c r="D19" s="110">
        <v>3643.17</v>
      </c>
      <c r="E19" s="110">
        <v>4280.57</v>
      </c>
      <c r="F19" s="110">
        <f t="shared" si="1"/>
        <v>-67.430000000000291</v>
      </c>
      <c r="G19" s="113">
        <f t="shared" si="7"/>
        <v>-1.5508279668813314</v>
      </c>
      <c r="H19" s="110">
        <v>2013.05</v>
      </c>
      <c r="I19" s="110">
        <v>1736.55</v>
      </c>
      <c r="J19" s="110">
        <v>2158.63</v>
      </c>
      <c r="K19" s="110">
        <f t="shared" si="2"/>
        <v>145.58000000000015</v>
      </c>
      <c r="L19" s="113">
        <f t="shared" si="8"/>
        <v>7.2318124239338397</v>
      </c>
      <c r="M19" s="115">
        <f t="shared" si="3"/>
        <v>46.298298068077273</v>
      </c>
      <c r="N19" s="115">
        <f t="shared" si="4"/>
        <v>47.665906339808458</v>
      </c>
      <c r="O19" s="115">
        <f t="shared" si="5"/>
        <v>50.428564420159006</v>
      </c>
      <c r="P19" s="110">
        <v>40</v>
      </c>
      <c r="Q19" s="115">
        <f t="shared" si="6"/>
        <v>4.1302663520817333</v>
      </c>
      <c r="R19" s="241"/>
    </row>
    <row r="20" spans="1:18" x14ac:dyDescent="0.2">
      <c r="A20" s="110">
        <v>15</v>
      </c>
      <c r="B20" s="111" t="s">
        <v>184</v>
      </c>
      <c r="C20" s="110">
        <v>3513.43</v>
      </c>
      <c r="D20" s="110">
        <v>2854.92</v>
      </c>
      <c r="E20" s="110">
        <v>3293.71</v>
      </c>
      <c r="F20" s="110">
        <f t="shared" si="1"/>
        <v>-219.7199999999998</v>
      </c>
      <c r="G20" s="113">
        <f t="shared" si="7"/>
        <v>-6.2537178768326056</v>
      </c>
      <c r="H20" s="110">
        <v>2205.3000000000002</v>
      </c>
      <c r="I20" s="110">
        <v>2382.48</v>
      </c>
      <c r="J20" s="110">
        <v>2812.07</v>
      </c>
      <c r="K20" s="110">
        <f t="shared" si="2"/>
        <v>606.77</v>
      </c>
      <c r="L20" s="113">
        <f t="shared" si="8"/>
        <v>27.514170407654287</v>
      </c>
      <c r="M20" s="115">
        <f t="shared" si="3"/>
        <v>62.767722709716722</v>
      </c>
      <c r="N20" s="115">
        <f t="shared" si="4"/>
        <v>83.451725442394178</v>
      </c>
      <c r="O20" s="115">
        <f t="shared" si="5"/>
        <v>85.376976115079955</v>
      </c>
      <c r="P20" s="110">
        <v>40</v>
      </c>
      <c r="Q20" s="115">
        <f t="shared" si="6"/>
        <v>22.609253405363233</v>
      </c>
      <c r="R20" s="241"/>
    </row>
    <row r="21" spans="1:18" x14ac:dyDescent="0.2">
      <c r="A21" s="110">
        <v>16</v>
      </c>
      <c r="B21" s="111" t="s">
        <v>185</v>
      </c>
      <c r="C21" s="110">
        <v>4368.9399999999996</v>
      </c>
      <c r="D21" s="110">
        <v>3801.27</v>
      </c>
      <c r="E21" s="110">
        <v>4261.2700000000004</v>
      </c>
      <c r="F21" s="110">
        <f t="shared" si="1"/>
        <v>-107.66999999999916</v>
      </c>
      <c r="G21" s="113">
        <f t="shared" si="7"/>
        <v>-2.4644421759053494</v>
      </c>
      <c r="H21" s="110">
        <v>2382.63</v>
      </c>
      <c r="I21" s="110">
        <v>2350.04</v>
      </c>
      <c r="J21" s="110">
        <v>2703.26</v>
      </c>
      <c r="K21" s="110">
        <f t="shared" si="2"/>
        <v>320.63000000000011</v>
      </c>
      <c r="L21" s="113">
        <f t="shared" si="8"/>
        <v>13.45697821315102</v>
      </c>
      <c r="M21" s="115">
        <f t="shared" si="3"/>
        <v>54.535653957252791</v>
      </c>
      <c r="N21" s="115">
        <f t="shared" si="4"/>
        <v>61.822496165755126</v>
      </c>
      <c r="O21" s="115">
        <f t="shared" si="5"/>
        <v>63.437895275352183</v>
      </c>
      <c r="P21" s="110">
        <v>40</v>
      </c>
      <c r="Q21" s="115">
        <f t="shared" si="6"/>
        <v>8.9022413180993922</v>
      </c>
      <c r="R21" s="241"/>
    </row>
    <row r="22" spans="1:18" x14ac:dyDescent="0.2">
      <c r="A22" s="110">
        <v>17</v>
      </c>
      <c r="B22" s="111" t="s">
        <v>186</v>
      </c>
      <c r="C22" s="110">
        <v>1731.12</v>
      </c>
      <c r="D22" s="110">
        <v>1366.14</v>
      </c>
      <c r="E22" s="110">
        <v>1615.33</v>
      </c>
      <c r="F22" s="110">
        <f t="shared" si="1"/>
        <v>-115.78999999999996</v>
      </c>
      <c r="G22" s="113">
        <f t="shared" si="7"/>
        <v>-6.6887333056056182</v>
      </c>
      <c r="H22" s="110">
        <v>758.51</v>
      </c>
      <c r="I22" s="110">
        <v>950.13</v>
      </c>
      <c r="J22" s="110">
        <v>1095.43</v>
      </c>
      <c r="K22" s="110">
        <f t="shared" si="2"/>
        <v>336.92000000000007</v>
      </c>
      <c r="L22" s="113">
        <f t="shared" si="8"/>
        <v>44.41866290490568</v>
      </c>
      <c r="M22" s="115">
        <f t="shared" si="3"/>
        <v>43.816142150746337</v>
      </c>
      <c r="N22" s="115">
        <f t="shared" si="4"/>
        <v>69.548508937590583</v>
      </c>
      <c r="O22" s="115">
        <f t="shared" si="5"/>
        <v>67.814626113549565</v>
      </c>
      <c r="P22" s="110">
        <v>40</v>
      </c>
      <c r="Q22" s="115">
        <f t="shared" si="6"/>
        <v>23.998483962803228</v>
      </c>
      <c r="R22" s="241"/>
    </row>
    <row r="23" spans="1:18" x14ac:dyDescent="0.2">
      <c r="A23" s="110">
        <v>18</v>
      </c>
      <c r="B23" s="111" t="s">
        <v>187</v>
      </c>
      <c r="C23" s="110">
        <v>2453.7600000000002</v>
      </c>
      <c r="D23" s="110">
        <v>2071.33</v>
      </c>
      <c r="E23" s="110">
        <v>2357.17</v>
      </c>
      <c r="F23" s="110">
        <f t="shared" si="1"/>
        <v>-96.590000000000146</v>
      </c>
      <c r="G23" s="113">
        <f t="shared" si="7"/>
        <v>-3.93640779864372</v>
      </c>
      <c r="H23" s="110">
        <v>1430</v>
      </c>
      <c r="I23" s="110">
        <v>1436.34</v>
      </c>
      <c r="J23" s="110">
        <v>1630.16</v>
      </c>
      <c r="K23" s="110">
        <f t="shared" si="2"/>
        <v>200.16000000000008</v>
      </c>
      <c r="L23" s="113">
        <f t="shared" si="8"/>
        <v>13.997202797202805</v>
      </c>
      <c r="M23" s="115">
        <f t="shared" si="3"/>
        <v>58.277908189880009</v>
      </c>
      <c r="N23" s="115">
        <f t="shared" si="4"/>
        <v>69.343851535004077</v>
      </c>
      <c r="O23" s="115">
        <f t="shared" si="5"/>
        <v>69.157506671135309</v>
      </c>
      <c r="P23" s="110">
        <v>40</v>
      </c>
      <c r="Q23" s="115">
        <f t="shared" si="6"/>
        <v>10.8795984812553</v>
      </c>
      <c r="R23" s="241"/>
    </row>
    <row r="24" spans="1:18" x14ac:dyDescent="0.2">
      <c r="A24" s="110">
        <v>19</v>
      </c>
      <c r="B24" s="111" t="s">
        <v>188</v>
      </c>
      <c r="C24" s="110">
        <v>11875.01</v>
      </c>
      <c r="D24" s="110">
        <v>11524.61</v>
      </c>
      <c r="E24" s="110">
        <v>12321.22</v>
      </c>
      <c r="F24" s="110">
        <f t="shared" si="1"/>
        <v>446.20999999999913</v>
      </c>
      <c r="G24" s="113">
        <f t="shared" si="7"/>
        <v>3.7575547304802197</v>
      </c>
      <c r="H24" s="110">
        <v>7259.79</v>
      </c>
      <c r="I24" s="110">
        <v>6746.29</v>
      </c>
      <c r="J24" s="110">
        <v>7666.72</v>
      </c>
      <c r="K24" s="110">
        <f t="shared" si="2"/>
        <v>406.93000000000029</v>
      </c>
      <c r="L24" s="113">
        <f t="shared" si="8"/>
        <v>5.6052585543108036</v>
      </c>
      <c r="M24" s="115">
        <f t="shared" si="3"/>
        <v>61.135022202086567</v>
      </c>
      <c r="N24" s="115">
        <f t="shared" si="4"/>
        <v>58.538119728129622</v>
      </c>
      <c r="O24" s="115">
        <f t="shared" si="5"/>
        <v>62.223708366541629</v>
      </c>
      <c r="P24" s="110">
        <v>40</v>
      </c>
      <c r="Q24" s="115">
        <f t="shared" si="6"/>
        <v>1.0886861644550621</v>
      </c>
      <c r="R24" s="241"/>
    </row>
    <row r="25" spans="1:18" x14ac:dyDescent="0.2">
      <c r="A25" s="110">
        <v>20</v>
      </c>
      <c r="B25" s="111" t="s">
        <v>189</v>
      </c>
      <c r="C25" s="110">
        <v>2291.25</v>
      </c>
      <c r="D25" s="110">
        <v>2164.31</v>
      </c>
      <c r="E25" s="110">
        <v>2325.59</v>
      </c>
      <c r="F25" s="110">
        <f t="shared" si="1"/>
        <v>34.340000000000146</v>
      </c>
      <c r="G25" s="113">
        <f t="shared" si="7"/>
        <v>1.4987452264048071</v>
      </c>
      <c r="H25" s="110">
        <v>1870.82</v>
      </c>
      <c r="I25" s="110">
        <v>691.9</v>
      </c>
      <c r="J25" s="110">
        <v>1844.6</v>
      </c>
      <c r="K25" s="110">
        <f t="shared" si="2"/>
        <v>-26.220000000000027</v>
      </c>
      <c r="L25" s="113">
        <f t="shared" si="8"/>
        <v>-1.4015244652077714</v>
      </c>
      <c r="M25" s="115">
        <f t="shared" si="3"/>
        <v>81.650627386797595</v>
      </c>
      <c r="N25" s="115">
        <f t="shared" si="4"/>
        <v>31.968618173921481</v>
      </c>
      <c r="O25" s="115">
        <f t="shared" si="5"/>
        <v>79.317506525225838</v>
      </c>
      <c r="P25" s="110">
        <v>40</v>
      </c>
      <c r="Q25" s="115">
        <f t="shared" si="6"/>
        <v>-2.3331208615717571</v>
      </c>
      <c r="R25" s="241"/>
    </row>
    <row r="26" spans="1:18" x14ac:dyDescent="0.2">
      <c r="A26" s="110">
        <v>21</v>
      </c>
      <c r="B26" s="111" t="s">
        <v>190</v>
      </c>
      <c r="C26" s="110">
        <v>5834.01</v>
      </c>
      <c r="D26" s="110">
        <v>4398.12</v>
      </c>
      <c r="E26" s="110">
        <v>5127.54</v>
      </c>
      <c r="F26" s="110">
        <f t="shared" si="1"/>
        <v>-706.47000000000025</v>
      </c>
      <c r="G26" s="113">
        <f t="shared" si="7"/>
        <v>-12.109509582602708</v>
      </c>
      <c r="H26" s="110">
        <v>3846.83</v>
      </c>
      <c r="I26" s="110">
        <v>3883.21</v>
      </c>
      <c r="J26" s="110">
        <v>4458.6000000000004</v>
      </c>
      <c r="K26" s="110">
        <f t="shared" si="2"/>
        <v>611.77000000000044</v>
      </c>
      <c r="L26" s="113">
        <f t="shared" si="8"/>
        <v>15.903224213183334</v>
      </c>
      <c r="M26" s="115">
        <f t="shared" si="3"/>
        <v>65.938008333890409</v>
      </c>
      <c r="N26" s="115">
        <f t="shared" si="4"/>
        <v>88.292497703564251</v>
      </c>
      <c r="O26" s="115">
        <f t="shared" si="5"/>
        <v>86.953977930937654</v>
      </c>
      <c r="P26" s="110">
        <v>40</v>
      </c>
      <c r="Q26" s="115">
        <f t="shared" si="6"/>
        <v>21.015969597047246</v>
      </c>
      <c r="R26" s="241"/>
    </row>
    <row r="27" spans="1:18" x14ac:dyDescent="0.2">
      <c r="A27" s="110">
        <v>22</v>
      </c>
      <c r="B27" s="111" t="s">
        <v>191</v>
      </c>
      <c r="C27" s="110">
        <v>3822.8</v>
      </c>
      <c r="D27" s="110">
        <v>3832.46</v>
      </c>
      <c r="E27" s="110">
        <v>3648.72</v>
      </c>
      <c r="F27" s="110">
        <f t="shared" si="1"/>
        <v>-174.08000000000038</v>
      </c>
      <c r="G27" s="113">
        <f t="shared" si="7"/>
        <v>-4.5537302500784858</v>
      </c>
      <c r="H27" s="110">
        <v>1156.08</v>
      </c>
      <c r="I27" s="110">
        <v>1175.17</v>
      </c>
      <c r="J27" s="110">
        <v>1222.96</v>
      </c>
      <c r="K27" s="110">
        <f t="shared" si="2"/>
        <v>66.880000000000109</v>
      </c>
      <c r="L27" s="113">
        <f t="shared" si="8"/>
        <v>5.7850667773856577</v>
      </c>
      <c r="M27" s="115">
        <f t="shared" si="3"/>
        <v>30.241707648843775</v>
      </c>
      <c r="N27" s="115">
        <f t="shared" si="4"/>
        <v>30.66359466243614</v>
      </c>
      <c r="O27" s="115">
        <f t="shared" si="5"/>
        <v>33.517507509482783</v>
      </c>
      <c r="P27" s="110">
        <v>40</v>
      </c>
      <c r="Q27" s="115">
        <f t="shared" si="6"/>
        <v>3.2757998606390082</v>
      </c>
      <c r="R27" s="241"/>
    </row>
    <row r="28" spans="1:18" x14ac:dyDescent="0.2">
      <c r="A28" s="110">
        <v>23</v>
      </c>
      <c r="B28" s="111" t="s">
        <v>192</v>
      </c>
      <c r="C28" s="110">
        <v>1202.19</v>
      </c>
      <c r="D28" s="110">
        <v>1118.05</v>
      </c>
      <c r="E28" s="110">
        <v>1082.3499999999999</v>
      </c>
      <c r="F28" s="110">
        <f t="shared" si="1"/>
        <v>-119.84000000000015</v>
      </c>
      <c r="G28" s="113">
        <f t="shared" si="7"/>
        <v>-9.9684742012493981</v>
      </c>
      <c r="H28" s="110">
        <v>313.57</v>
      </c>
      <c r="I28" s="110">
        <v>487.42</v>
      </c>
      <c r="J28" s="110">
        <v>451.34</v>
      </c>
      <c r="K28" s="110">
        <f t="shared" si="2"/>
        <v>137.76999999999998</v>
      </c>
      <c r="L28" s="113">
        <f t="shared" si="8"/>
        <v>43.93596326179162</v>
      </c>
      <c r="M28" s="115">
        <f t="shared" si="3"/>
        <v>26.083231435962702</v>
      </c>
      <c r="N28" s="115">
        <f t="shared" si="4"/>
        <v>43.595545816376728</v>
      </c>
      <c r="O28" s="115">
        <f t="shared" si="5"/>
        <v>41.700004619577776</v>
      </c>
      <c r="P28" s="110">
        <v>40</v>
      </c>
      <c r="Q28" s="115">
        <f t="shared" si="6"/>
        <v>15.616773183615074</v>
      </c>
      <c r="R28" s="241"/>
    </row>
    <row r="29" spans="1:18" x14ac:dyDescent="0.2">
      <c r="A29" s="110">
        <v>24</v>
      </c>
      <c r="B29" s="111" t="s">
        <v>193</v>
      </c>
      <c r="C29" s="110">
        <v>2639.44</v>
      </c>
      <c r="D29" s="110">
        <v>2077.4299999999998</v>
      </c>
      <c r="E29" s="110">
        <v>2308.84</v>
      </c>
      <c r="F29" s="110">
        <f t="shared" si="1"/>
        <v>-330.59999999999991</v>
      </c>
      <c r="G29" s="113">
        <f t="shared" si="7"/>
        <v>-12.525384172400203</v>
      </c>
      <c r="H29" s="110">
        <v>1329.01</v>
      </c>
      <c r="I29" s="110">
        <v>1416.06</v>
      </c>
      <c r="J29" s="110">
        <v>1570.04</v>
      </c>
      <c r="K29" s="110">
        <f t="shared" si="2"/>
        <v>241.02999999999997</v>
      </c>
      <c r="L29" s="113">
        <f t="shared" si="8"/>
        <v>18.136056162105625</v>
      </c>
      <c r="M29" s="115">
        <f t="shared" si="3"/>
        <v>50.351968599399875</v>
      </c>
      <c r="N29" s="115">
        <f t="shared" si="4"/>
        <v>68.164029594258295</v>
      </c>
      <c r="O29" s="115">
        <f t="shared" si="5"/>
        <v>68.001247379636524</v>
      </c>
      <c r="P29" s="110">
        <v>40</v>
      </c>
      <c r="Q29" s="115">
        <f t="shared" si="6"/>
        <v>17.649278780236649</v>
      </c>
      <c r="R29" s="241"/>
    </row>
    <row r="30" spans="1:18" x14ac:dyDescent="0.2">
      <c r="A30" s="110">
        <v>25</v>
      </c>
      <c r="B30" s="111" t="s">
        <v>194</v>
      </c>
      <c r="C30" s="110">
        <v>807.16</v>
      </c>
      <c r="D30" s="110">
        <v>771.01</v>
      </c>
      <c r="E30" s="110">
        <v>807.51</v>
      </c>
      <c r="F30" s="110">
        <f t="shared" si="1"/>
        <v>0.35000000000002274</v>
      </c>
      <c r="G30" s="113">
        <f t="shared" si="7"/>
        <v>4.3361910897470483E-2</v>
      </c>
      <c r="H30" s="110">
        <v>379.08</v>
      </c>
      <c r="I30" s="110">
        <v>365.74</v>
      </c>
      <c r="J30" s="110">
        <v>427.28</v>
      </c>
      <c r="K30" s="110">
        <f t="shared" si="2"/>
        <v>48.199999999999989</v>
      </c>
      <c r="L30" s="113">
        <f t="shared" si="8"/>
        <v>12.714994196475676</v>
      </c>
      <c r="M30" s="115">
        <f t="shared" si="3"/>
        <v>46.964666237177269</v>
      </c>
      <c r="N30" s="115">
        <f t="shared" si="4"/>
        <v>47.436479423094383</v>
      </c>
      <c r="O30" s="115">
        <f t="shared" si="5"/>
        <v>52.913276615769469</v>
      </c>
      <c r="P30" s="110">
        <v>40</v>
      </c>
      <c r="Q30" s="115">
        <f t="shared" si="6"/>
        <v>5.9486103785921998</v>
      </c>
      <c r="R30" s="241"/>
    </row>
    <row r="31" spans="1:18" x14ac:dyDescent="0.2">
      <c r="A31" s="110">
        <v>26</v>
      </c>
      <c r="B31" s="111" t="s">
        <v>195</v>
      </c>
      <c r="C31" s="110">
        <v>10547.78</v>
      </c>
      <c r="D31" s="110">
        <v>9475.2800000000007</v>
      </c>
      <c r="E31" s="110">
        <v>10571.71</v>
      </c>
      <c r="F31" s="110">
        <f t="shared" si="1"/>
        <v>23.929999999998472</v>
      </c>
      <c r="G31" s="113">
        <f t="shared" si="7"/>
        <v>0.22687238452070929</v>
      </c>
      <c r="H31" s="110">
        <v>7999.4</v>
      </c>
      <c r="I31" s="110">
        <v>7408.25</v>
      </c>
      <c r="J31" s="110">
        <v>9082.7800000000007</v>
      </c>
      <c r="K31" s="110">
        <f t="shared" si="2"/>
        <v>1083.380000000001</v>
      </c>
      <c r="L31" s="113">
        <f t="shared" si="8"/>
        <v>13.543265744930883</v>
      </c>
      <c r="M31" s="115">
        <f t="shared" si="3"/>
        <v>75.839655358757952</v>
      </c>
      <c r="N31" s="115">
        <f t="shared" si="4"/>
        <v>78.185024611409887</v>
      </c>
      <c r="O31" s="115">
        <f t="shared" si="5"/>
        <v>85.915901968555715</v>
      </c>
      <c r="P31" s="110">
        <v>40</v>
      </c>
      <c r="Q31" s="115">
        <f t="shared" si="6"/>
        <v>10.076246609797764</v>
      </c>
      <c r="R31" s="241"/>
    </row>
    <row r="32" spans="1:18" x14ac:dyDescent="0.2">
      <c r="A32" s="110">
        <v>27</v>
      </c>
      <c r="B32" s="111" t="s">
        <v>196</v>
      </c>
      <c r="C32" s="110">
        <v>88212.54</v>
      </c>
      <c r="D32" s="110">
        <v>77184.539999999994</v>
      </c>
      <c r="E32" s="110">
        <v>84703.88</v>
      </c>
      <c r="F32" s="110">
        <f t="shared" si="1"/>
        <v>-3508.6599999999889</v>
      </c>
      <c r="G32" s="113">
        <f t="shared" si="7"/>
        <v>-3.9775070528521104</v>
      </c>
      <c r="H32" s="110">
        <v>95039.92</v>
      </c>
      <c r="I32" s="110">
        <v>86553.88</v>
      </c>
      <c r="J32" s="110">
        <v>102414.22</v>
      </c>
      <c r="K32" s="110">
        <f t="shared" si="2"/>
        <v>7374.3000000000029</v>
      </c>
      <c r="L32" s="113">
        <f t="shared" si="8"/>
        <v>7.759160571683986</v>
      </c>
      <c r="M32" s="115">
        <f t="shared" si="3"/>
        <v>107.73969324542747</v>
      </c>
      <c r="N32" s="115">
        <f t="shared" si="4"/>
        <v>112.13888169832975</v>
      </c>
      <c r="O32" s="115">
        <f t="shared" si="5"/>
        <v>120.90853453230241</v>
      </c>
      <c r="P32" s="110">
        <v>40</v>
      </c>
      <c r="Q32" s="115">
        <f t="shared" si="6"/>
        <v>13.168841286874937</v>
      </c>
      <c r="R32" s="241"/>
    </row>
    <row r="33" spans="1:19" x14ac:dyDescent="0.2">
      <c r="A33" s="110">
        <v>28</v>
      </c>
      <c r="B33" s="111" t="s">
        <v>197</v>
      </c>
      <c r="C33" s="110">
        <v>8476.2800000000007</v>
      </c>
      <c r="D33" s="110">
        <v>7192.65</v>
      </c>
      <c r="E33" s="110">
        <v>7903.26</v>
      </c>
      <c r="F33" s="110">
        <f t="shared" si="1"/>
        <v>-573.02000000000044</v>
      </c>
      <c r="G33" s="113">
        <f t="shared" si="7"/>
        <v>-6.7602769139292276</v>
      </c>
      <c r="H33" s="110">
        <v>4645.01</v>
      </c>
      <c r="I33" s="110">
        <v>4577.4799999999996</v>
      </c>
      <c r="J33" s="110">
        <v>5322.15</v>
      </c>
      <c r="K33" s="110">
        <f t="shared" si="2"/>
        <v>677.13999999999942</v>
      </c>
      <c r="L33" s="113">
        <f t="shared" si="8"/>
        <v>14.577794235103894</v>
      </c>
      <c r="M33" s="115">
        <f t="shared" si="3"/>
        <v>54.800100987697434</v>
      </c>
      <c r="N33" s="115">
        <f t="shared" si="4"/>
        <v>63.641078044948664</v>
      </c>
      <c r="O33" s="115">
        <f t="shared" si="5"/>
        <v>67.341198442161826</v>
      </c>
      <c r="P33" s="110">
        <v>40</v>
      </c>
      <c r="Q33" s="115">
        <f t="shared" si="6"/>
        <v>12.541097454464392</v>
      </c>
      <c r="R33" s="241"/>
    </row>
    <row r="34" spans="1:19" x14ac:dyDescent="0.2">
      <c r="A34" s="110">
        <v>29</v>
      </c>
      <c r="B34" s="111" t="s">
        <v>198</v>
      </c>
      <c r="C34" s="110">
        <v>3322.74</v>
      </c>
      <c r="D34" s="110">
        <v>2612.9</v>
      </c>
      <c r="E34" s="110">
        <v>2992.24</v>
      </c>
      <c r="F34" s="110">
        <f t="shared" si="1"/>
        <v>-330.5</v>
      </c>
      <c r="G34" s="113">
        <f t="shared" si="7"/>
        <v>-9.9466103276211797</v>
      </c>
      <c r="H34" s="110">
        <v>1364.57</v>
      </c>
      <c r="I34" s="110">
        <v>1441.11</v>
      </c>
      <c r="J34" s="110">
        <v>1611.7</v>
      </c>
      <c r="K34" s="110">
        <f t="shared" si="2"/>
        <v>247.13000000000011</v>
      </c>
      <c r="L34" s="113">
        <f t="shared" si="8"/>
        <v>18.110467033571023</v>
      </c>
      <c r="M34" s="115">
        <f t="shared" si="3"/>
        <v>41.067612873712662</v>
      </c>
      <c r="N34" s="115">
        <f t="shared" si="4"/>
        <v>55.153660683531704</v>
      </c>
      <c r="O34" s="115">
        <f t="shared" si="5"/>
        <v>53.862658075555444</v>
      </c>
      <c r="P34" s="110">
        <v>40</v>
      </c>
      <c r="Q34" s="115">
        <f t="shared" si="6"/>
        <v>12.795045201842782</v>
      </c>
      <c r="R34" s="241"/>
    </row>
    <row r="35" spans="1:19" x14ac:dyDescent="0.2">
      <c r="A35" s="110">
        <v>30</v>
      </c>
      <c r="B35" s="111" t="s">
        <v>199</v>
      </c>
      <c r="C35" s="110">
        <v>2493.1999999999998</v>
      </c>
      <c r="D35" s="110">
        <v>2040.23</v>
      </c>
      <c r="E35" s="110">
        <v>2255.66</v>
      </c>
      <c r="F35" s="110">
        <f t="shared" si="1"/>
        <v>-237.53999999999996</v>
      </c>
      <c r="G35" s="113">
        <f t="shared" si="7"/>
        <v>-9.5275148403657948</v>
      </c>
      <c r="H35" s="110">
        <v>1120.19</v>
      </c>
      <c r="I35" s="110">
        <v>1191.99</v>
      </c>
      <c r="J35" s="110">
        <v>1336.71</v>
      </c>
      <c r="K35" s="110">
        <f t="shared" si="2"/>
        <v>216.51999999999998</v>
      </c>
      <c r="L35" s="113">
        <f t="shared" si="8"/>
        <v>19.328863853453431</v>
      </c>
      <c r="M35" s="115">
        <f t="shared" si="3"/>
        <v>44.929809080699506</v>
      </c>
      <c r="N35" s="115">
        <f t="shared" si="4"/>
        <v>58.424295300039695</v>
      </c>
      <c r="O35" s="115">
        <f t="shared" si="5"/>
        <v>59.260260854916083</v>
      </c>
      <c r="P35" s="110">
        <v>40</v>
      </c>
      <c r="Q35" s="115">
        <f t="shared" si="6"/>
        <v>14.330451774216577</v>
      </c>
      <c r="R35" s="241"/>
    </row>
    <row r="36" spans="1:19" x14ac:dyDescent="0.2">
      <c r="A36" s="110">
        <v>31</v>
      </c>
      <c r="B36" s="111" t="s">
        <v>200</v>
      </c>
      <c r="C36" s="110">
        <v>1151.3499999999999</v>
      </c>
      <c r="D36" s="110">
        <v>1103.46</v>
      </c>
      <c r="E36" s="110">
        <v>1210.8699999999999</v>
      </c>
      <c r="F36" s="110">
        <f t="shared" si="1"/>
        <v>59.519999999999982</v>
      </c>
      <c r="G36" s="113">
        <f t="shared" si="7"/>
        <v>5.1695835323750368</v>
      </c>
      <c r="H36" s="110">
        <v>479.36</v>
      </c>
      <c r="I36" s="110">
        <v>498.79</v>
      </c>
      <c r="J36" s="110">
        <v>554.71</v>
      </c>
      <c r="K36" s="110">
        <f t="shared" si="2"/>
        <v>75.350000000000023</v>
      </c>
      <c r="L36" s="113">
        <f t="shared" si="8"/>
        <v>15.718875166889191</v>
      </c>
      <c r="M36" s="115">
        <f t="shared" si="3"/>
        <v>41.634602857515098</v>
      </c>
      <c r="N36" s="115">
        <f t="shared" si="4"/>
        <v>45.202363474888081</v>
      </c>
      <c r="O36" s="115">
        <f t="shared" si="5"/>
        <v>45.810863263603864</v>
      </c>
      <c r="P36" s="110">
        <v>40</v>
      </c>
      <c r="Q36" s="115">
        <f t="shared" si="6"/>
        <v>4.1762604060887654</v>
      </c>
      <c r="R36" s="241"/>
    </row>
    <row r="37" spans="1:19" x14ac:dyDescent="0.2">
      <c r="A37" s="110">
        <v>32</v>
      </c>
      <c r="B37" s="111" t="s">
        <v>201</v>
      </c>
      <c r="C37" s="110">
        <v>4975.53</v>
      </c>
      <c r="D37" s="110">
        <v>4304.8</v>
      </c>
      <c r="E37" s="110">
        <v>4991.58</v>
      </c>
      <c r="F37" s="110">
        <f t="shared" si="1"/>
        <v>16.050000000000182</v>
      </c>
      <c r="G37" s="113">
        <f t="shared" si="7"/>
        <v>0.32257870015857976</v>
      </c>
      <c r="H37" s="110">
        <v>1770.43</v>
      </c>
      <c r="I37" s="110">
        <v>1786.02</v>
      </c>
      <c r="J37" s="110">
        <v>1980.51</v>
      </c>
      <c r="K37" s="110">
        <f t="shared" si="2"/>
        <v>210.07999999999993</v>
      </c>
      <c r="L37" s="113">
        <f t="shared" si="8"/>
        <v>11.866043842456348</v>
      </c>
      <c r="M37" s="115">
        <f t="shared" si="3"/>
        <v>35.582741939049711</v>
      </c>
      <c r="N37" s="115">
        <f t="shared" si="4"/>
        <v>41.489035495261099</v>
      </c>
      <c r="O37" s="115">
        <f t="shared" si="5"/>
        <v>39.677016095104158</v>
      </c>
      <c r="P37" s="110">
        <v>40</v>
      </c>
      <c r="Q37" s="115">
        <f t="shared" si="6"/>
        <v>4.0942741560544462</v>
      </c>
      <c r="R37" s="241"/>
    </row>
    <row r="38" spans="1:19" x14ac:dyDescent="0.2">
      <c r="A38" s="110">
        <v>33</v>
      </c>
      <c r="B38" s="111" t="s">
        <v>202</v>
      </c>
      <c r="C38" s="110">
        <v>8672.09</v>
      </c>
      <c r="D38" s="110">
        <v>6768.03</v>
      </c>
      <c r="E38" s="110">
        <v>7730.05</v>
      </c>
      <c r="F38" s="110">
        <f t="shared" si="1"/>
        <v>-942.04</v>
      </c>
      <c r="G38" s="113">
        <f t="shared" si="7"/>
        <v>-10.862894642467962</v>
      </c>
      <c r="H38" s="110">
        <v>3989.83</v>
      </c>
      <c r="I38" s="110">
        <v>3758.12</v>
      </c>
      <c r="J38" s="110">
        <v>4290.6400000000003</v>
      </c>
      <c r="K38" s="110">
        <f t="shared" si="2"/>
        <v>300.8100000000004</v>
      </c>
      <c r="L38" s="113">
        <f t="shared" si="8"/>
        <v>7.5394189727381971</v>
      </c>
      <c r="M38" s="115">
        <f t="shared" si="3"/>
        <v>46.007709790834731</v>
      </c>
      <c r="N38" s="115">
        <f t="shared" si="4"/>
        <v>55.527531645102044</v>
      </c>
      <c r="O38" s="115">
        <f t="shared" si="5"/>
        <v>55.505979909573675</v>
      </c>
      <c r="P38" s="110">
        <v>40</v>
      </c>
      <c r="Q38" s="115">
        <f t="shared" si="6"/>
        <v>9.4982701187389438</v>
      </c>
      <c r="R38" s="241"/>
    </row>
    <row r="39" spans="1:19" s="109" customFormat="1" x14ac:dyDescent="0.2">
      <c r="A39" s="243" t="s">
        <v>66</v>
      </c>
      <c r="B39" s="244"/>
      <c r="C39" s="112">
        <f>SUM(C4:C38)</f>
        <v>282949.54000000004</v>
      </c>
      <c r="D39" s="112">
        <f>SUM(D4:D38)</f>
        <v>247648.69999999998</v>
      </c>
      <c r="E39" s="230">
        <f>SUM(E4:E38)</f>
        <v>273488.66000000003</v>
      </c>
      <c r="F39" s="112">
        <f t="shared" si="1"/>
        <v>-9460.8800000000047</v>
      </c>
      <c r="G39" s="114">
        <f t="shared" si="7"/>
        <v>-3.343663325976781</v>
      </c>
      <c r="H39" s="112">
        <f>SUM(H4:H38)</f>
        <v>202413.16</v>
      </c>
      <c r="I39" s="112">
        <f>SUM(I4:I38)</f>
        <v>189456.31999999998</v>
      </c>
      <c r="J39" s="230">
        <f>SUM(J4:J38)</f>
        <v>220507.65000000005</v>
      </c>
      <c r="K39" s="112">
        <f t="shared" si="2"/>
        <v>18094.490000000049</v>
      </c>
      <c r="L39" s="114">
        <f t="shared" si="8"/>
        <v>8.9393841783805197</v>
      </c>
      <c r="M39" s="116">
        <f t="shared" si="3"/>
        <v>71.536840102302335</v>
      </c>
      <c r="N39" s="116">
        <f t="shared" si="4"/>
        <v>76.502045033953337</v>
      </c>
      <c r="O39" s="116">
        <f t="shared" si="5"/>
        <v>80.627712315384485</v>
      </c>
      <c r="P39" s="116">
        <v>40</v>
      </c>
      <c r="Q39" s="116">
        <f t="shared" si="6"/>
        <v>9.0908722130821502</v>
      </c>
      <c r="R39" s="242"/>
      <c r="S39" s="31"/>
    </row>
    <row r="40" spans="1:19" x14ac:dyDescent="0.2">
      <c r="G40" s="46" t="str">
        <f t="shared" si="7"/>
        <v/>
      </c>
      <c r="L40" s="46" t="str">
        <f t="shared" si="8"/>
        <v/>
      </c>
      <c r="R40" s="241"/>
    </row>
    <row r="41" spans="1:19" x14ac:dyDescent="0.2">
      <c r="G41" s="46" t="str">
        <f t="shared" si="7"/>
        <v/>
      </c>
      <c r="L41" s="46" t="str">
        <f t="shared" si="8"/>
        <v/>
      </c>
      <c r="R41" s="241"/>
    </row>
    <row r="42" spans="1:19" x14ac:dyDescent="0.2">
      <c r="G42" s="46" t="str">
        <f t="shared" si="7"/>
        <v/>
      </c>
      <c r="L42" s="46" t="str">
        <f t="shared" si="8"/>
        <v/>
      </c>
      <c r="R42" s="241"/>
    </row>
    <row r="43" spans="1:19" x14ac:dyDescent="0.2">
      <c r="G43" s="46" t="str">
        <f t="shared" si="7"/>
        <v/>
      </c>
      <c r="L43" s="46" t="str">
        <f t="shared" si="8"/>
        <v/>
      </c>
      <c r="R43" s="241"/>
    </row>
    <row r="44" spans="1:19" x14ac:dyDescent="0.2">
      <c r="G44" s="46" t="str">
        <f t="shared" si="7"/>
        <v/>
      </c>
      <c r="L44" s="46" t="str">
        <f t="shared" si="8"/>
        <v/>
      </c>
      <c r="R44" s="241"/>
    </row>
    <row r="45" spans="1:19" x14ac:dyDescent="0.2">
      <c r="G45" s="46" t="str">
        <f t="shared" si="7"/>
        <v/>
      </c>
      <c r="L45" s="46" t="str">
        <f t="shared" si="8"/>
        <v/>
      </c>
      <c r="R45" s="241"/>
    </row>
    <row r="46" spans="1:19" x14ac:dyDescent="0.2">
      <c r="G46" s="46" t="str">
        <f t="shared" si="7"/>
        <v/>
      </c>
      <c r="L46" s="46" t="str">
        <f t="shared" si="8"/>
        <v/>
      </c>
      <c r="R46" s="241"/>
    </row>
    <row r="47" spans="1:19" x14ac:dyDescent="0.2">
      <c r="G47" s="46" t="str">
        <f t="shared" si="7"/>
        <v/>
      </c>
      <c r="L47" s="46" t="str">
        <f t="shared" si="8"/>
        <v/>
      </c>
      <c r="R47" s="241"/>
    </row>
    <row r="48" spans="1:19" x14ac:dyDescent="0.2">
      <c r="G48" s="46" t="str">
        <f t="shared" si="7"/>
        <v/>
      </c>
      <c r="L48" s="46" t="str">
        <f t="shared" si="8"/>
        <v/>
      </c>
      <c r="R48" s="241"/>
    </row>
    <row r="49" spans="7:12" x14ac:dyDescent="0.2">
      <c r="G49" s="46" t="str">
        <f t="shared" si="7"/>
        <v/>
      </c>
      <c r="L49" s="46" t="str">
        <f t="shared" si="8"/>
        <v/>
      </c>
    </row>
    <row r="50" spans="7:12" x14ac:dyDescent="0.2">
      <c r="G50" s="46" t="str">
        <f t="shared" si="7"/>
        <v/>
      </c>
      <c r="L50" s="46" t="str">
        <f t="shared" si="8"/>
        <v/>
      </c>
    </row>
    <row r="51" spans="7:12" x14ac:dyDescent="0.2">
      <c r="G51" s="46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W14" sqref="W14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10" customWidth="1"/>
    <col min="4" max="4" width="9.5703125" style="10" customWidth="1"/>
    <col min="5" max="5" width="10.5703125" style="22" customWidth="1"/>
    <col min="6" max="6" width="11" style="10" bestFit="1" customWidth="1"/>
    <col min="7" max="7" width="9.140625" style="46" customWidth="1"/>
    <col min="8" max="8" width="12" style="10" customWidth="1"/>
    <col min="9" max="9" width="11.85546875" style="22" customWidth="1"/>
    <col min="10" max="10" width="14.28515625" style="10" customWidth="1"/>
    <col min="11" max="11" width="9.5703125" style="23" customWidth="1"/>
    <col min="12" max="12" width="7.85546875" style="46" customWidth="1"/>
    <col min="13" max="13" width="11.85546875" style="22" customWidth="1"/>
    <col min="14" max="14" width="12" style="10" customWidth="1"/>
    <col min="15" max="15" width="11.7109375" style="22" customWidth="1"/>
    <col min="16" max="16" width="10.42578125" style="23" customWidth="1"/>
    <col min="17" max="17" width="15" style="10" customWidth="1"/>
    <col min="18" max="18" width="5.42578125" style="10" customWidth="1"/>
    <col min="19" max="19" width="9.140625" style="10" customWidth="1"/>
    <col min="20" max="16384" width="9.140625" style="10"/>
  </cols>
  <sheetData>
    <row r="1" spans="1:18" ht="17.25" customHeight="1" x14ac:dyDescent="0.25">
      <c r="A1" s="27" t="s">
        <v>203</v>
      </c>
      <c r="C1" s="274" t="s">
        <v>204</v>
      </c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</row>
    <row r="2" spans="1:18" ht="18" x14ac:dyDescent="0.25">
      <c r="A2" s="7"/>
      <c r="C2" s="275" t="s">
        <v>69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O2" s="33"/>
      <c r="P2" s="276" t="s">
        <v>109</v>
      </c>
      <c r="Q2" s="276"/>
    </row>
    <row r="3" spans="1:18" s="17" customFormat="1" ht="14.25" customHeight="1" x14ac:dyDescent="0.2">
      <c r="A3" s="248" t="s">
        <v>4</v>
      </c>
      <c r="B3" s="248" t="s">
        <v>5</v>
      </c>
      <c r="C3" s="255" t="s">
        <v>164</v>
      </c>
      <c r="D3" s="255"/>
      <c r="E3" s="255"/>
      <c r="F3" s="255"/>
      <c r="G3" s="255"/>
      <c r="H3" s="255" t="s">
        <v>165</v>
      </c>
      <c r="I3" s="255"/>
      <c r="J3" s="255"/>
      <c r="K3" s="255"/>
      <c r="L3" s="255"/>
      <c r="M3" s="255" t="s">
        <v>166</v>
      </c>
      <c r="N3" s="255"/>
      <c r="O3" s="255"/>
      <c r="P3" s="255"/>
      <c r="Q3" s="255"/>
      <c r="R3" s="238" t="s">
        <v>205</v>
      </c>
    </row>
    <row r="4" spans="1:18" s="17" customFormat="1" ht="40.5" customHeight="1" x14ac:dyDescent="0.2">
      <c r="A4" s="248"/>
      <c r="B4" s="248"/>
      <c r="C4" s="36" t="s">
        <v>9</v>
      </c>
      <c r="D4" s="30" t="s">
        <v>10</v>
      </c>
      <c r="E4" s="30" t="s">
        <v>11</v>
      </c>
      <c r="F4" s="248" t="str">
        <f>"GROWTH DURING THE YEAR " &amp;AsOn!D1</f>
        <v>GROWTH DURING THE YEAR 2024-25</v>
      </c>
      <c r="G4" s="248"/>
      <c r="H4" s="30" t="str">
        <f>C4</f>
        <v>As on  31ST MAR 24</v>
      </c>
      <c r="I4" s="30" t="str">
        <f>D4</f>
        <v>As on 30TH SEPT 23</v>
      </c>
      <c r="J4" s="30" t="str">
        <f>E4</f>
        <v>As on 30TH SEPT 24</v>
      </c>
      <c r="K4" s="248" t="str">
        <f>F4</f>
        <v>GROWTH DURING THE YEAR 2024-25</v>
      </c>
      <c r="L4" s="248"/>
      <c r="M4" s="32" t="str">
        <f>H4</f>
        <v>As on  31ST MAR 24</v>
      </c>
      <c r="N4" s="32" t="str">
        <f>I4</f>
        <v>As on 30TH SEPT 23</v>
      </c>
      <c r="O4" s="32" t="str">
        <f>J4</f>
        <v>As on 30TH SEPT 24</v>
      </c>
      <c r="P4" s="248" t="str">
        <f>K4</f>
        <v>GROWTH DURING THE YEAR 2024-25</v>
      </c>
      <c r="Q4" s="248"/>
      <c r="R4" s="238"/>
    </row>
    <row r="5" spans="1:18" s="17" customFormat="1" ht="18" customHeight="1" x14ac:dyDescent="0.2">
      <c r="A5" s="34"/>
      <c r="B5" s="34"/>
      <c r="C5" s="37" t="str">
        <f>RIGHT(C4,7)</f>
        <v xml:space="preserve"> MAR 24</v>
      </c>
      <c r="D5" s="37" t="str">
        <f t="shared" ref="D5:E5" si="0">RIGHT(D4,7)</f>
        <v>SEPT 23</v>
      </c>
      <c r="E5" s="37" t="str">
        <f t="shared" si="0"/>
        <v>SEPT 24</v>
      </c>
      <c r="F5" s="9" t="s">
        <v>12</v>
      </c>
      <c r="G5" s="45" t="s">
        <v>13</v>
      </c>
      <c r="H5" s="37" t="str">
        <f>RIGHT(H4,7)</f>
        <v xml:space="preserve"> MAR 24</v>
      </c>
      <c r="I5" s="37" t="str">
        <f>RIGHT(I4,7)</f>
        <v>SEPT 23</v>
      </c>
      <c r="J5" s="37" t="str">
        <f>RIGHT(J4,7)</f>
        <v>SEPT 24</v>
      </c>
      <c r="K5" s="9" t="s">
        <v>12</v>
      </c>
      <c r="L5" s="45" t="s">
        <v>13</v>
      </c>
      <c r="M5" s="37" t="str">
        <f>RIGHT(M4,7)</f>
        <v xml:space="preserve"> MAR 24</v>
      </c>
      <c r="N5" s="37" t="str">
        <f>RIGHT(N4,7)</f>
        <v>SEPT 23</v>
      </c>
      <c r="O5" s="37" t="str">
        <f>RIGHT(O4,7)</f>
        <v>SEPT 24</v>
      </c>
      <c r="P5" s="26"/>
      <c r="Q5" s="30" t="s">
        <v>169</v>
      </c>
      <c r="R5" s="238"/>
    </row>
    <row r="6" spans="1:18" x14ac:dyDescent="0.2">
      <c r="A6" s="102">
        <v>1</v>
      </c>
      <c r="B6" s="103" t="s">
        <v>14</v>
      </c>
      <c r="C6" s="102">
        <v>18857.509999999998</v>
      </c>
      <c r="D6" s="102">
        <v>18253.849999999999</v>
      </c>
      <c r="E6" s="102">
        <v>19194.87</v>
      </c>
      <c r="F6" s="102">
        <f t="shared" ref="F6:F37" si="1">(E6-C6)</f>
        <v>337.36000000000058</v>
      </c>
      <c r="G6" s="105">
        <f>IF(C6=0,"",(E6-C6)/C6*100)</f>
        <v>1.7889954718305896</v>
      </c>
      <c r="H6" s="102">
        <v>14410.22</v>
      </c>
      <c r="I6" s="102">
        <v>14173.69</v>
      </c>
      <c r="J6" s="102">
        <v>15145.8</v>
      </c>
      <c r="K6" s="102">
        <f t="shared" ref="K6:K37" si="2">(J6-H6)</f>
        <v>735.57999999999993</v>
      </c>
      <c r="L6" s="105">
        <f>IF(H6=0,"",(J6-H6)/H6*100)</f>
        <v>5.1045716165332653</v>
      </c>
      <c r="M6" s="107">
        <f t="shared" ref="M6:M37" si="3">(H6/C6)*100</f>
        <v>76.416345530242339</v>
      </c>
      <c r="N6" s="107">
        <f t="shared" ref="N6:N37" si="4">(I6/D6)*100</f>
        <v>77.647674326238032</v>
      </c>
      <c r="O6" s="107">
        <f t="shared" ref="O6:O37" si="5">(J6/E6)*100</f>
        <v>78.905457551939662</v>
      </c>
      <c r="P6" s="102">
        <v>60</v>
      </c>
      <c r="Q6" s="107">
        <f t="shared" ref="Q6:Q37" si="6">(O6-M6)</f>
        <v>2.4891120216973235</v>
      </c>
      <c r="R6" s="241"/>
    </row>
    <row r="7" spans="1:18" x14ac:dyDescent="0.2">
      <c r="A7" s="102">
        <v>2</v>
      </c>
      <c r="B7" s="103" t="s">
        <v>15</v>
      </c>
      <c r="C7" s="102">
        <v>6044.37</v>
      </c>
      <c r="D7" s="102">
        <v>5807.14</v>
      </c>
      <c r="E7" s="102">
        <v>6036.72</v>
      </c>
      <c r="F7" s="102">
        <f t="shared" si="1"/>
        <v>-7.6499999999996362</v>
      </c>
      <c r="G7" s="105">
        <f t="shared" ref="G7:G60" si="7">IF(C7=0,"",(E7-C7)/C7*100)</f>
        <v>-0.12656405878527682</v>
      </c>
      <c r="H7" s="102">
        <v>6303.18</v>
      </c>
      <c r="I7" s="102">
        <v>6046.12</v>
      </c>
      <c r="J7" s="102">
        <v>6737.43</v>
      </c>
      <c r="K7" s="102">
        <f t="shared" si="2"/>
        <v>434.25</v>
      </c>
      <c r="L7" s="105">
        <f t="shared" ref="L7:L60" si="8">IF(H7=0,"",(J7-H7)/H7*100)</f>
        <v>6.8893796464641648</v>
      </c>
      <c r="M7" s="107">
        <f t="shared" si="3"/>
        <v>104.28183582408093</v>
      </c>
      <c r="N7" s="107">
        <f t="shared" si="4"/>
        <v>104.11527877750493</v>
      </c>
      <c r="O7" s="107">
        <f t="shared" si="5"/>
        <v>111.60746233053712</v>
      </c>
      <c r="P7" s="102">
        <v>60</v>
      </c>
      <c r="Q7" s="107">
        <f t="shared" si="6"/>
        <v>7.3256265064561887</v>
      </c>
      <c r="R7" s="241"/>
    </row>
    <row r="8" spans="1:18" x14ac:dyDescent="0.2">
      <c r="A8" s="102">
        <v>3</v>
      </c>
      <c r="B8" s="103" t="s">
        <v>16</v>
      </c>
      <c r="C8" s="102">
        <v>2649.2</v>
      </c>
      <c r="D8" s="102">
        <v>2058.7199999999998</v>
      </c>
      <c r="E8" s="102">
        <v>3481.93</v>
      </c>
      <c r="F8" s="102">
        <f t="shared" si="1"/>
        <v>832.73</v>
      </c>
      <c r="G8" s="105">
        <f t="shared" si="7"/>
        <v>31.433262871810356</v>
      </c>
      <c r="H8" s="102">
        <v>2308.04</v>
      </c>
      <c r="I8" s="102">
        <v>2119.08</v>
      </c>
      <c r="J8" s="102">
        <v>2549.85</v>
      </c>
      <c r="K8" s="102">
        <f t="shared" si="2"/>
        <v>241.80999999999995</v>
      </c>
      <c r="L8" s="105">
        <f t="shared" si="8"/>
        <v>10.476854820540369</v>
      </c>
      <c r="M8" s="107">
        <f t="shared" si="3"/>
        <v>87.122150083043948</v>
      </c>
      <c r="N8" s="107">
        <f t="shared" si="4"/>
        <v>102.93191886220565</v>
      </c>
      <c r="O8" s="107">
        <f t="shared" si="5"/>
        <v>73.230938014262208</v>
      </c>
      <c r="P8" s="102">
        <v>60</v>
      </c>
      <c r="Q8" s="107">
        <f t="shared" si="6"/>
        <v>-13.891212068781741</v>
      </c>
      <c r="R8" s="241"/>
    </row>
    <row r="9" spans="1:18" x14ac:dyDescent="0.2">
      <c r="A9" s="102">
        <v>4</v>
      </c>
      <c r="B9" s="103" t="s">
        <v>17</v>
      </c>
      <c r="C9" s="102">
        <v>5842.89</v>
      </c>
      <c r="D9" s="102">
        <v>5269.38</v>
      </c>
      <c r="E9" s="102">
        <v>5194.21</v>
      </c>
      <c r="F9" s="102">
        <f t="shared" si="1"/>
        <v>-648.68000000000029</v>
      </c>
      <c r="G9" s="105">
        <f t="shared" si="7"/>
        <v>-11.102040257475329</v>
      </c>
      <c r="H9" s="102">
        <v>5448.84</v>
      </c>
      <c r="I9" s="102">
        <v>5080.8500000000004</v>
      </c>
      <c r="J9" s="102">
        <v>5322.5</v>
      </c>
      <c r="K9" s="102">
        <f t="shared" si="2"/>
        <v>-126.34000000000015</v>
      </c>
      <c r="L9" s="105">
        <f t="shared" si="8"/>
        <v>-2.3186586502815305</v>
      </c>
      <c r="M9" s="107">
        <f t="shared" si="3"/>
        <v>93.255905895883714</v>
      </c>
      <c r="N9" s="107">
        <f t="shared" si="4"/>
        <v>96.422159722775731</v>
      </c>
      <c r="O9" s="107">
        <f t="shared" si="5"/>
        <v>102.46986548483792</v>
      </c>
      <c r="P9" s="102">
        <v>60</v>
      </c>
      <c r="Q9" s="107">
        <f t="shared" si="6"/>
        <v>9.2139595889542107</v>
      </c>
      <c r="R9" s="241"/>
    </row>
    <row r="10" spans="1:18" x14ac:dyDescent="0.2">
      <c r="A10" s="102">
        <v>5</v>
      </c>
      <c r="B10" s="103" t="s">
        <v>18</v>
      </c>
      <c r="C10" s="102">
        <v>11086.97</v>
      </c>
      <c r="D10" s="102">
        <v>11219.25</v>
      </c>
      <c r="E10" s="102">
        <v>12023.87</v>
      </c>
      <c r="F10" s="102">
        <f t="shared" si="1"/>
        <v>936.90000000000146</v>
      </c>
      <c r="G10" s="105">
        <f t="shared" si="7"/>
        <v>8.4504603151266906</v>
      </c>
      <c r="H10" s="102">
        <v>5568.59</v>
      </c>
      <c r="I10" s="102">
        <v>5448.59</v>
      </c>
      <c r="J10" s="102">
        <v>5875.14</v>
      </c>
      <c r="K10" s="102">
        <f t="shared" si="2"/>
        <v>306.55000000000018</v>
      </c>
      <c r="L10" s="105">
        <f t="shared" si="8"/>
        <v>5.504984206055755</v>
      </c>
      <c r="M10" s="107">
        <f t="shared" si="3"/>
        <v>50.226436979625632</v>
      </c>
      <c r="N10" s="107">
        <f t="shared" si="4"/>
        <v>48.564654500077992</v>
      </c>
      <c r="O10" s="107">
        <f t="shared" si="5"/>
        <v>48.862304732170259</v>
      </c>
      <c r="P10" s="102">
        <v>60</v>
      </c>
      <c r="Q10" s="107">
        <f t="shared" si="6"/>
        <v>-1.3641322474553732</v>
      </c>
      <c r="R10" s="241"/>
    </row>
    <row r="11" spans="1:18" x14ac:dyDescent="0.2">
      <c r="A11" s="102">
        <v>6</v>
      </c>
      <c r="B11" s="103" t="s">
        <v>19</v>
      </c>
      <c r="C11" s="102">
        <v>4647.18</v>
      </c>
      <c r="D11" s="102">
        <v>4346.37</v>
      </c>
      <c r="E11" s="102">
        <v>5192.1400000000003</v>
      </c>
      <c r="F11" s="102">
        <f t="shared" si="1"/>
        <v>544.96</v>
      </c>
      <c r="G11" s="105">
        <f t="shared" si="7"/>
        <v>11.726681557417615</v>
      </c>
      <c r="H11" s="102">
        <v>6436.92</v>
      </c>
      <c r="I11" s="102">
        <v>5831.99</v>
      </c>
      <c r="J11" s="102">
        <v>5823.14</v>
      </c>
      <c r="K11" s="102">
        <f t="shared" si="2"/>
        <v>-613.77999999999975</v>
      </c>
      <c r="L11" s="105">
        <f t="shared" si="8"/>
        <v>-9.5353057052130481</v>
      </c>
      <c r="M11" s="107">
        <f t="shared" si="3"/>
        <v>138.51238815797967</v>
      </c>
      <c r="N11" s="107">
        <f t="shared" si="4"/>
        <v>134.1807071188141</v>
      </c>
      <c r="O11" s="107">
        <f t="shared" si="5"/>
        <v>112.15298508899991</v>
      </c>
      <c r="P11" s="102">
        <v>60</v>
      </c>
      <c r="Q11" s="107">
        <f t="shared" si="6"/>
        <v>-26.359403068979759</v>
      </c>
      <c r="R11" s="241"/>
    </row>
    <row r="12" spans="1:18" x14ac:dyDescent="0.2">
      <c r="A12" s="102">
        <v>7</v>
      </c>
      <c r="B12" s="103" t="s">
        <v>20</v>
      </c>
      <c r="C12" s="102">
        <v>1281.53</v>
      </c>
      <c r="D12" s="102">
        <v>1080.55</v>
      </c>
      <c r="E12" s="102">
        <v>1378.13</v>
      </c>
      <c r="F12" s="102">
        <f t="shared" si="1"/>
        <v>96.600000000000136</v>
      </c>
      <c r="G12" s="105">
        <f t="shared" si="7"/>
        <v>7.5378648958666705</v>
      </c>
      <c r="H12" s="102">
        <v>1273.05</v>
      </c>
      <c r="I12" s="102">
        <v>1159.4000000000001</v>
      </c>
      <c r="J12" s="102">
        <v>1334.29</v>
      </c>
      <c r="K12" s="102">
        <f t="shared" si="2"/>
        <v>61.240000000000009</v>
      </c>
      <c r="L12" s="105">
        <f t="shared" si="8"/>
        <v>4.8104944817564128</v>
      </c>
      <c r="M12" s="107">
        <f t="shared" si="3"/>
        <v>99.3382909490999</v>
      </c>
      <c r="N12" s="107">
        <f t="shared" si="4"/>
        <v>107.2972097542918</v>
      </c>
      <c r="O12" s="107">
        <f t="shared" si="5"/>
        <v>96.818877754638521</v>
      </c>
      <c r="P12" s="102">
        <v>60</v>
      </c>
      <c r="Q12" s="107">
        <f t="shared" si="6"/>
        <v>-2.5194131944613787</v>
      </c>
      <c r="R12" s="241"/>
    </row>
    <row r="13" spans="1:18" x14ac:dyDescent="0.2">
      <c r="A13" s="102">
        <v>8</v>
      </c>
      <c r="B13" s="103" t="s">
        <v>21</v>
      </c>
      <c r="C13" s="102">
        <v>824.73</v>
      </c>
      <c r="D13" s="102">
        <v>785.57</v>
      </c>
      <c r="E13" s="102">
        <v>701.88</v>
      </c>
      <c r="F13" s="102">
        <f t="shared" si="1"/>
        <v>-122.85000000000002</v>
      </c>
      <c r="G13" s="105">
        <f t="shared" si="7"/>
        <v>-14.895784074788116</v>
      </c>
      <c r="H13" s="102">
        <v>290.77</v>
      </c>
      <c r="I13" s="102">
        <v>278.83999999999997</v>
      </c>
      <c r="J13" s="102">
        <v>284.14</v>
      </c>
      <c r="K13" s="102">
        <f t="shared" si="2"/>
        <v>-6.6299999999999955</v>
      </c>
      <c r="L13" s="105">
        <f t="shared" si="8"/>
        <v>-2.2801526980087341</v>
      </c>
      <c r="M13" s="107">
        <f t="shared" si="3"/>
        <v>35.256386938755711</v>
      </c>
      <c r="N13" s="107">
        <f t="shared" si="4"/>
        <v>35.495245490535531</v>
      </c>
      <c r="O13" s="107">
        <f t="shared" si="5"/>
        <v>40.482703596056304</v>
      </c>
      <c r="P13" s="102">
        <v>60</v>
      </c>
      <c r="Q13" s="107">
        <f t="shared" si="6"/>
        <v>5.2263166573005932</v>
      </c>
      <c r="R13" s="241"/>
    </row>
    <row r="14" spans="1:18" x14ac:dyDescent="0.2">
      <c r="A14" s="102">
        <v>9</v>
      </c>
      <c r="B14" s="103" t="s">
        <v>22</v>
      </c>
      <c r="C14" s="102">
        <v>19089.79</v>
      </c>
      <c r="D14" s="102">
        <v>14658.59</v>
      </c>
      <c r="E14" s="102">
        <v>16579.849999999999</v>
      </c>
      <c r="F14" s="102">
        <f t="shared" si="1"/>
        <v>-2509.9400000000023</v>
      </c>
      <c r="G14" s="105">
        <f t="shared" si="7"/>
        <v>-13.148075489567995</v>
      </c>
      <c r="H14" s="102">
        <v>15665.67</v>
      </c>
      <c r="I14" s="102">
        <v>14649.57</v>
      </c>
      <c r="J14" s="102">
        <v>17281</v>
      </c>
      <c r="K14" s="102">
        <f t="shared" si="2"/>
        <v>1615.33</v>
      </c>
      <c r="L14" s="105">
        <f t="shared" si="8"/>
        <v>10.311272993750027</v>
      </c>
      <c r="M14" s="107">
        <f t="shared" si="3"/>
        <v>82.0630818882764</v>
      </c>
      <c r="N14" s="107">
        <f t="shared" si="4"/>
        <v>99.938466114408001</v>
      </c>
      <c r="O14" s="107">
        <f t="shared" si="5"/>
        <v>104.22892848849659</v>
      </c>
      <c r="P14" s="102">
        <v>60</v>
      </c>
      <c r="Q14" s="107">
        <f t="shared" si="6"/>
        <v>22.165846600220192</v>
      </c>
      <c r="R14" s="241"/>
    </row>
    <row r="15" spans="1:18" x14ac:dyDescent="0.2">
      <c r="A15" s="102">
        <v>10</v>
      </c>
      <c r="B15" s="103" t="s">
        <v>23</v>
      </c>
      <c r="C15" s="102">
        <v>78356.78</v>
      </c>
      <c r="D15" s="102">
        <v>75839.06</v>
      </c>
      <c r="E15" s="102">
        <v>81721.86</v>
      </c>
      <c r="F15" s="102">
        <f t="shared" si="1"/>
        <v>3365.0800000000017</v>
      </c>
      <c r="G15" s="105">
        <f t="shared" si="7"/>
        <v>4.2945613640580964</v>
      </c>
      <c r="H15" s="102">
        <v>51720.38</v>
      </c>
      <c r="I15" s="102">
        <v>45353.72</v>
      </c>
      <c r="J15" s="102">
        <v>53224.4</v>
      </c>
      <c r="K15" s="102">
        <f t="shared" si="2"/>
        <v>1504.0200000000041</v>
      </c>
      <c r="L15" s="105">
        <f t="shared" si="8"/>
        <v>2.9079832746781911</v>
      </c>
      <c r="M15" s="107">
        <f t="shared" si="3"/>
        <v>66.006260083683884</v>
      </c>
      <c r="N15" s="107">
        <f t="shared" si="4"/>
        <v>59.802587215611588</v>
      </c>
      <c r="O15" s="107">
        <f t="shared" si="5"/>
        <v>65.128718313557727</v>
      </c>
      <c r="P15" s="102">
        <v>60</v>
      </c>
      <c r="Q15" s="107">
        <f t="shared" si="6"/>
        <v>-0.87754177012615742</v>
      </c>
      <c r="R15" s="241"/>
    </row>
    <row r="16" spans="1:18" x14ac:dyDescent="0.2">
      <c r="A16" s="102">
        <v>11</v>
      </c>
      <c r="B16" s="103" t="s">
        <v>24</v>
      </c>
      <c r="C16" s="102">
        <v>4443.3100000000004</v>
      </c>
      <c r="D16" s="102">
        <v>4354.1499999999996</v>
      </c>
      <c r="E16" s="102">
        <v>4581.32</v>
      </c>
      <c r="F16" s="102">
        <f t="shared" si="1"/>
        <v>138.00999999999931</v>
      </c>
      <c r="G16" s="105">
        <f t="shared" si="7"/>
        <v>3.1060178110462537</v>
      </c>
      <c r="H16" s="102">
        <v>4338.49</v>
      </c>
      <c r="I16" s="102">
        <v>3353.73</v>
      </c>
      <c r="J16" s="102">
        <v>5152.3599999999997</v>
      </c>
      <c r="K16" s="102">
        <f t="shared" si="2"/>
        <v>813.86999999999989</v>
      </c>
      <c r="L16" s="105">
        <f t="shared" si="8"/>
        <v>18.759291827340849</v>
      </c>
      <c r="M16" s="107">
        <f t="shared" si="3"/>
        <v>97.640947851939202</v>
      </c>
      <c r="N16" s="107">
        <f t="shared" si="4"/>
        <v>77.023758942617974</v>
      </c>
      <c r="O16" s="107">
        <f t="shared" si="5"/>
        <v>112.46452987348626</v>
      </c>
      <c r="P16" s="102">
        <v>60</v>
      </c>
      <c r="Q16" s="107">
        <f t="shared" si="6"/>
        <v>14.823582021547054</v>
      </c>
      <c r="R16" s="241"/>
    </row>
    <row r="17" spans="1:18" x14ac:dyDescent="0.2">
      <c r="A17" s="102">
        <v>12</v>
      </c>
      <c r="B17" s="103" t="s">
        <v>25</v>
      </c>
      <c r="C17" s="102">
        <v>12470.58</v>
      </c>
      <c r="D17" s="102">
        <v>10683.83</v>
      </c>
      <c r="E17" s="102">
        <v>12479.52</v>
      </c>
      <c r="F17" s="102">
        <f t="shared" si="1"/>
        <v>8.9400000000005093</v>
      </c>
      <c r="G17" s="105">
        <f t="shared" si="7"/>
        <v>7.168872658689901E-2</v>
      </c>
      <c r="H17" s="102">
        <v>5827.71</v>
      </c>
      <c r="I17" s="102">
        <v>5669.49</v>
      </c>
      <c r="J17" s="102">
        <v>6850.48</v>
      </c>
      <c r="K17" s="102">
        <f t="shared" si="2"/>
        <v>1022.7699999999995</v>
      </c>
      <c r="L17" s="105">
        <f t="shared" si="8"/>
        <v>17.550118314054743</v>
      </c>
      <c r="M17" s="107">
        <f t="shared" si="3"/>
        <v>46.731667652988072</v>
      </c>
      <c r="N17" s="107">
        <f t="shared" si="4"/>
        <v>53.066082107259284</v>
      </c>
      <c r="O17" s="107">
        <f t="shared" si="5"/>
        <v>54.89377796581919</v>
      </c>
      <c r="P17" s="102">
        <v>60</v>
      </c>
      <c r="Q17" s="107">
        <f t="shared" si="6"/>
        <v>8.1621103128311177</v>
      </c>
      <c r="R17" s="241"/>
    </row>
    <row r="18" spans="1:18" s="101" customFormat="1" x14ac:dyDescent="0.2">
      <c r="A18" s="243" t="s">
        <v>26</v>
      </c>
      <c r="B18" s="244"/>
      <c r="C18" s="104">
        <f>SUM(C6:C17)</f>
        <v>165594.84</v>
      </c>
      <c r="D18" s="104">
        <f>SUM(D6:D17)</f>
        <v>154356.45999999996</v>
      </c>
      <c r="E18" s="104">
        <f>SUM(E6:E17)</f>
        <v>168566.30000000002</v>
      </c>
      <c r="F18" s="104">
        <f t="shared" si="1"/>
        <v>2971.460000000021</v>
      </c>
      <c r="G18" s="106">
        <f t="shared" si="7"/>
        <v>1.7944158163382513</v>
      </c>
      <c r="H18" s="104">
        <f>SUM(H6:H17)</f>
        <v>119591.86000000002</v>
      </c>
      <c r="I18" s="104">
        <f>SUM(I6:I17)</f>
        <v>109165.07</v>
      </c>
      <c r="J18" s="104">
        <f>SUM(J6:J17)</f>
        <v>125580.53</v>
      </c>
      <c r="K18" s="104">
        <f t="shared" si="2"/>
        <v>5988.6699999999837</v>
      </c>
      <c r="L18" s="106">
        <f t="shared" si="8"/>
        <v>5.0075899814585902</v>
      </c>
      <c r="M18" s="108">
        <f t="shared" si="3"/>
        <v>72.219557082817317</v>
      </c>
      <c r="N18" s="108">
        <f t="shared" si="4"/>
        <v>70.722708981535348</v>
      </c>
      <c r="O18" s="108">
        <f t="shared" si="5"/>
        <v>74.499191119458629</v>
      </c>
      <c r="P18" s="108">
        <v>60</v>
      </c>
      <c r="Q18" s="108">
        <f t="shared" si="6"/>
        <v>2.2796340366413119</v>
      </c>
      <c r="R18" s="242"/>
    </row>
    <row r="19" spans="1:18" x14ac:dyDescent="0.2">
      <c r="A19" s="102">
        <v>13</v>
      </c>
      <c r="B19" s="103" t="s">
        <v>27</v>
      </c>
      <c r="C19" s="102">
        <v>12920.17</v>
      </c>
      <c r="D19" s="102">
        <v>11585.06</v>
      </c>
      <c r="E19" s="102">
        <v>12815.17</v>
      </c>
      <c r="F19" s="102">
        <f t="shared" si="1"/>
        <v>-105</v>
      </c>
      <c r="G19" s="105">
        <f t="shared" si="7"/>
        <v>-0.81268280525720638</v>
      </c>
      <c r="H19" s="102">
        <v>8955.07</v>
      </c>
      <c r="I19" s="102">
        <v>8152.43</v>
      </c>
      <c r="J19" s="102">
        <v>10481.129999999999</v>
      </c>
      <c r="K19" s="102">
        <f t="shared" si="2"/>
        <v>1526.0599999999995</v>
      </c>
      <c r="L19" s="105">
        <f t="shared" si="8"/>
        <v>17.041296159605672</v>
      </c>
      <c r="M19" s="107">
        <f t="shared" si="3"/>
        <v>69.310775322615726</v>
      </c>
      <c r="N19" s="107">
        <f t="shared" si="4"/>
        <v>70.370200931199321</v>
      </c>
      <c r="O19" s="107">
        <f t="shared" si="5"/>
        <v>81.786897871819093</v>
      </c>
      <c r="P19" s="102">
        <v>60</v>
      </c>
      <c r="Q19" s="107">
        <f t="shared" si="6"/>
        <v>12.476122549203367</v>
      </c>
      <c r="R19" s="241"/>
    </row>
    <row r="20" spans="1:18" x14ac:dyDescent="0.2">
      <c r="A20" s="102">
        <v>14</v>
      </c>
      <c r="B20" s="103" t="s">
        <v>28</v>
      </c>
      <c r="C20" s="102">
        <v>2501.38</v>
      </c>
      <c r="D20" s="102">
        <v>1848.05</v>
      </c>
      <c r="E20" s="102">
        <v>2559.62</v>
      </c>
      <c r="F20" s="102">
        <f t="shared" si="1"/>
        <v>58.239999999999782</v>
      </c>
      <c r="G20" s="105">
        <f t="shared" si="7"/>
        <v>2.328314770246815</v>
      </c>
      <c r="H20" s="102">
        <v>1920.56</v>
      </c>
      <c r="I20" s="102">
        <v>1562.33</v>
      </c>
      <c r="J20" s="102">
        <v>2038.67</v>
      </c>
      <c r="K20" s="102">
        <f t="shared" si="2"/>
        <v>118.11000000000013</v>
      </c>
      <c r="L20" s="105">
        <f t="shared" si="8"/>
        <v>6.1497688174282565</v>
      </c>
      <c r="M20" s="107">
        <f t="shared" si="3"/>
        <v>76.780017430378422</v>
      </c>
      <c r="N20" s="107">
        <f t="shared" si="4"/>
        <v>84.539379345796917</v>
      </c>
      <c r="O20" s="107">
        <f t="shared" si="5"/>
        <v>79.647369531414824</v>
      </c>
      <c r="P20" s="102">
        <v>60</v>
      </c>
      <c r="Q20" s="107">
        <f t="shared" si="6"/>
        <v>2.8673521010364027</v>
      </c>
      <c r="R20" s="241"/>
    </row>
    <row r="21" spans="1:18" x14ac:dyDescent="0.2">
      <c r="A21" s="102">
        <v>15</v>
      </c>
      <c r="B21" s="103" t="s">
        <v>29</v>
      </c>
      <c r="C21" s="102">
        <v>58.13</v>
      </c>
      <c r="D21" s="102">
        <v>40.07</v>
      </c>
      <c r="E21" s="102">
        <v>44.04</v>
      </c>
      <c r="F21" s="102">
        <f t="shared" si="1"/>
        <v>-14.090000000000003</v>
      </c>
      <c r="G21" s="105">
        <f t="shared" si="7"/>
        <v>-24.238775159126103</v>
      </c>
      <c r="H21" s="102">
        <v>141.78</v>
      </c>
      <c r="I21" s="102">
        <v>131.59</v>
      </c>
      <c r="J21" s="102">
        <v>150.04</v>
      </c>
      <c r="K21" s="102">
        <f t="shared" si="2"/>
        <v>8.2599999999999909</v>
      </c>
      <c r="L21" s="105">
        <f t="shared" si="8"/>
        <v>5.8259274932994716</v>
      </c>
      <c r="M21" s="107">
        <f t="shared" si="3"/>
        <v>243.90159986237742</v>
      </c>
      <c r="N21" s="107">
        <f t="shared" si="4"/>
        <v>328.40029947591717</v>
      </c>
      <c r="O21" s="107">
        <f t="shared" si="5"/>
        <v>340.69028156221617</v>
      </c>
      <c r="P21" s="102">
        <v>60</v>
      </c>
      <c r="Q21" s="107">
        <f t="shared" si="6"/>
        <v>96.788681699838747</v>
      </c>
      <c r="R21" s="241"/>
    </row>
    <row r="22" spans="1:18" x14ac:dyDescent="0.2">
      <c r="A22" s="102">
        <v>16</v>
      </c>
      <c r="B22" s="103" t="s">
        <v>30</v>
      </c>
      <c r="C22" s="102">
        <v>409.5</v>
      </c>
      <c r="D22" s="102">
        <v>292.25</v>
      </c>
      <c r="E22" s="102">
        <v>405.39</v>
      </c>
      <c r="F22" s="102">
        <f t="shared" si="1"/>
        <v>-4.1100000000000136</v>
      </c>
      <c r="G22" s="105">
        <f t="shared" si="7"/>
        <v>-1.003663003663007</v>
      </c>
      <c r="H22" s="102">
        <v>401.29</v>
      </c>
      <c r="I22" s="102">
        <v>366.49</v>
      </c>
      <c r="J22" s="102">
        <v>374.59</v>
      </c>
      <c r="K22" s="102">
        <f t="shared" si="2"/>
        <v>-26.700000000000045</v>
      </c>
      <c r="L22" s="105">
        <f t="shared" si="8"/>
        <v>-6.6535423259986652</v>
      </c>
      <c r="M22" s="107">
        <f t="shared" si="3"/>
        <v>97.995115995115995</v>
      </c>
      <c r="N22" s="107">
        <f t="shared" si="4"/>
        <v>125.40290846877673</v>
      </c>
      <c r="O22" s="107">
        <f t="shared" si="5"/>
        <v>92.402377957029032</v>
      </c>
      <c r="P22" s="102">
        <v>60</v>
      </c>
      <c r="Q22" s="107">
        <f t="shared" si="6"/>
        <v>-5.5927380380869636</v>
      </c>
      <c r="R22" s="241"/>
    </row>
    <row r="23" spans="1:18" x14ac:dyDescent="0.2">
      <c r="A23" s="102">
        <v>17</v>
      </c>
      <c r="B23" s="103" t="s">
        <v>31</v>
      </c>
      <c r="C23" s="102">
        <v>283.60000000000002</v>
      </c>
      <c r="D23" s="102">
        <v>263.87</v>
      </c>
      <c r="E23" s="102">
        <v>291.41000000000003</v>
      </c>
      <c r="F23" s="102">
        <f t="shared" si="1"/>
        <v>7.8100000000000023</v>
      </c>
      <c r="G23" s="105">
        <f t="shared" si="7"/>
        <v>2.7538787023977438</v>
      </c>
      <c r="H23" s="102">
        <v>592.21</v>
      </c>
      <c r="I23" s="102">
        <v>460.13</v>
      </c>
      <c r="J23" s="102">
        <v>490.35</v>
      </c>
      <c r="K23" s="102">
        <f t="shared" si="2"/>
        <v>-101.86000000000001</v>
      </c>
      <c r="L23" s="105">
        <f t="shared" si="8"/>
        <v>-17.199979736917648</v>
      </c>
      <c r="M23" s="107">
        <f t="shared" si="3"/>
        <v>208.81875881523274</v>
      </c>
      <c r="N23" s="107">
        <f t="shared" si="4"/>
        <v>174.37753439193543</v>
      </c>
      <c r="O23" s="107">
        <f t="shared" si="5"/>
        <v>168.26807590679797</v>
      </c>
      <c r="P23" s="102">
        <v>60</v>
      </c>
      <c r="Q23" s="107">
        <f t="shared" si="6"/>
        <v>-40.550682908434766</v>
      </c>
      <c r="R23" s="241"/>
    </row>
    <row r="24" spans="1:18" x14ac:dyDescent="0.2">
      <c r="A24" s="102">
        <v>18</v>
      </c>
      <c r="B24" s="103" t="s">
        <v>32</v>
      </c>
      <c r="C24" s="102">
        <v>16423.060000000001</v>
      </c>
      <c r="D24" s="102">
        <v>14479.33</v>
      </c>
      <c r="E24" s="102">
        <v>16254.86</v>
      </c>
      <c r="F24" s="102">
        <f t="shared" si="1"/>
        <v>-168.20000000000073</v>
      </c>
      <c r="G24" s="105">
        <f t="shared" si="7"/>
        <v>-1.0241696736174666</v>
      </c>
      <c r="H24" s="102">
        <v>22663.77</v>
      </c>
      <c r="I24" s="102">
        <v>20707.34</v>
      </c>
      <c r="J24" s="102">
        <v>24664.7</v>
      </c>
      <c r="K24" s="102">
        <f t="shared" si="2"/>
        <v>2000.9300000000003</v>
      </c>
      <c r="L24" s="105">
        <f t="shared" si="8"/>
        <v>8.8287606166140957</v>
      </c>
      <c r="M24" s="107">
        <f t="shared" si="3"/>
        <v>137.99967850083968</v>
      </c>
      <c r="N24" s="107">
        <f t="shared" si="4"/>
        <v>143.0131090319787</v>
      </c>
      <c r="O24" s="107">
        <f t="shared" si="5"/>
        <v>151.73738807962664</v>
      </c>
      <c r="P24" s="102">
        <v>60</v>
      </c>
      <c r="Q24" s="107">
        <f t="shared" si="6"/>
        <v>13.737709578786962</v>
      </c>
      <c r="R24" s="241"/>
    </row>
    <row r="25" spans="1:18" x14ac:dyDescent="0.2">
      <c r="A25" s="102">
        <v>19</v>
      </c>
      <c r="B25" s="103" t="s">
        <v>33</v>
      </c>
      <c r="C25" s="102">
        <v>13558.01</v>
      </c>
      <c r="D25" s="102">
        <v>11760.53</v>
      </c>
      <c r="E25" s="102">
        <v>13613.71</v>
      </c>
      <c r="F25" s="102">
        <f t="shared" si="1"/>
        <v>55.699999999998909</v>
      </c>
      <c r="G25" s="105">
        <f t="shared" si="7"/>
        <v>0.41082725267202858</v>
      </c>
      <c r="H25" s="102">
        <v>11566.4</v>
      </c>
      <c r="I25" s="102">
        <v>10636.87</v>
      </c>
      <c r="J25" s="102">
        <v>12850.01</v>
      </c>
      <c r="K25" s="102">
        <f t="shared" si="2"/>
        <v>1283.6100000000006</v>
      </c>
      <c r="L25" s="105">
        <f t="shared" si="8"/>
        <v>11.097748651265741</v>
      </c>
      <c r="M25" s="107">
        <f t="shared" si="3"/>
        <v>85.310454852887702</v>
      </c>
      <c r="N25" s="107">
        <f t="shared" si="4"/>
        <v>90.445498629738637</v>
      </c>
      <c r="O25" s="107">
        <f t="shared" si="5"/>
        <v>94.390213982815865</v>
      </c>
      <c r="P25" s="102">
        <v>60</v>
      </c>
      <c r="Q25" s="107">
        <f t="shared" si="6"/>
        <v>9.0797591299281635</v>
      </c>
      <c r="R25" s="241"/>
    </row>
    <row r="26" spans="1:18" x14ac:dyDescent="0.2">
      <c r="A26" s="102">
        <v>20</v>
      </c>
      <c r="B26" s="103" t="s">
        <v>34</v>
      </c>
      <c r="C26" s="102">
        <v>8023.65</v>
      </c>
      <c r="D26" s="102">
        <v>6843.24</v>
      </c>
      <c r="E26" s="102">
        <v>6401.66</v>
      </c>
      <c r="F26" s="102">
        <f t="shared" si="1"/>
        <v>-1621.9899999999998</v>
      </c>
      <c r="G26" s="105">
        <f t="shared" si="7"/>
        <v>-20.215114069033419</v>
      </c>
      <c r="H26" s="102">
        <v>5665.77</v>
      </c>
      <c r="I26" s="102">
        <v>5298.68</v>
      </c>
      <c r="J26" s="102">
        <v>4495.22</v>
      </c>
      <c r="K26" s="102">
        <f t="shared" si="2"/>
        <v>-1170.5500000000002</v>
      </c>
      <c r="L26" s="105">
        <f t="shared" si="8"/>
        <v>-20.66003385241547</v>
      </c>
      <c r="M26" s="107">
        <f t="shared" si="3"/>
        <v>70.613374212484345</v>
      </c>
      <c r="N26" s="107">
        <f t="shared" si="4"/>
        <v>77.429404784867998</v>
      </c>
      <c r="O26" s="107">
        <f t="shared" si="5"/>
        <v>70.219599291433781</v>
      </c>
      <c r="P26" s="102">
        <v>60</v>
      </c>
      <c r="Q26" s="107">
        <f t="shared" si="6"/>
        <v>-0.39377492105056433</v>
      </c>
      <c r="R26" s="241"/>
    </row>
    <row r="27" spans="1:18" x14ac:dyDescent="0.2">
      <c r="A27" s="102">
        <v>21</v>
      </c>
      <c r="B27" s="103" t="s">
        <v>35</v>
      </c>
      <c r="C27" s="102">
        <v>3894.37</v>
      </c>
      <c r="D27" s="102">
        <v>2328.46</v>
      </c>
      <c r="E27" s="102">
        <v>3850.7</v>
      </c>
      <c r="F27" s="102">
        <f t="shared" si="1"/>
        <v>-43.670000000000073</v>
      </c>
      <c r="G27" s="105">
        <f t="shared" si="7"/>
        <v>-1.1213623769698327</v>
      </c>
      <c r="H27" s="102">
        <v>2300.29</v>
      </c>
      <c r="I27" s="102">
        <v>1967.35</v>
      </c>
      <c r="J27" s="102">
        <v>2569.16</v>
      </c>
      <c r="K27" s="102">
        <f t="shared" si="2"/>
        <v>268.86999999999989</v>
      </c>
      <c r="L27" s="105">
        <f t="shared" si="8"/>
        <v>11.688526229301518</v>
      </c>
      <c r="M27" s="107">
        <f t="shared" si="3"/>
        <v>59.067063478816863</v>
      </c>
      <c r="N27" s="107">
        <f t="shared" si="4"/>
        <v>84.491466462812326</v>
      </c>
      <c r="O27" s="107">
        <f t="shared" si="5"/>
        <v>66.719297790012206</v>
      </c>
      <c r="P27" s="102">
        <v>60</v>
      </c>
      <c r="Q27" s="107">
        <f t="shared" si="6"/>
        <v>7.6522343111953433</v>
      </c>
      <c r="R27" s="241"/>
    </row>
    <row r="28" spans="1:18" x14ac:dyDescent="0.2">
      <c r="A28" s="102">
        <v>22</v>
      </c>
      <c r="B28" s="103" t="s">
        <v>36</v>
      </c>
      <c r="C28" s="102">
        <v>6755.32</v>
      </c>
      <c r="D28" s="102">
        <v>5297.84</v>
      </c>
      <c r="E28" s="102">
        <v>5244.92</v>
      </c>
      <c r="F28" s="102">
        <f t="shared" si="1"/>
        <v>-1510.3999999999996</v>
      </c>
      <c r="G28" s="105">
        <f t="shared" si="7"/>
        <v>-22.358674348513464</v>
      </c>
      <c r="H28" s="102">
        <v>5441.59</v>
      </c>
      <c r="I28" s="102">
        <v>3782.01</v>
      </c>
      <c r="J28" s="102">
        <v>5431.73</v>
      </c>
      <c r="K28" s="102">
        <f t="shared" si="2"/>
        <v>-9.8600000000005821</v>
      </c>
      <c r="L28" s="105">
        <f t="shared" si="8"/>
        <v>-0.18119703983579399</v>
      </c>
      <c r="M28" s="107">
        <f t="shared" si="3"/>
        <v>80.552660717775041</v>
      </c>
      <c r="N28" s="107">
        <f t="shared" si="4"/>
        <v>71.387773130181358</v>
      </c>
      <c r="O28" s="107">
        <f t="shared" si="5"/>
        <v>103.56173211412185</v>
      </c>
      <c r="P28" s="102">
        <v>60</v>
      </c>
      <c r="Q28" s="107">
        <f t="shared" si="6"/>
        <v>23.009071396346812</v>
      </c>
      <c r="R28" s="241"/>
    </row>
    <row r="29" spans="1:18" x14ac:dyDescent="0.2">
      <c r="A29" s="102">
        <v>23</v>
      </c>
      <c r="B29" s="103" t="s">
        <v>37</v>
      </c>
      <c r="C29" s="102">
        <v>36.450000000000003</v>
      </c>
      <c r="D29" s="102">
        <v>39.49</v>
      </c>
      <c r="E29" s="102">
        <v>33.11</v>
      </c>
      <c r="F29" s="102">
        <f t="shared" si="1"/>
        <v>-3.3400000000000034</v>
      </c>
      <c r="G29" s="105">
        <f t="shared" si="7"/>
        <v>-9.1632373113854673</v>
      </c>
      <c r="H29" s="102">
        <v>25.22</v>
      </c>
      <c r="I29" s="102">
        <v>19.98</v>
      </c>
      <c r="J29" s="102">
        <v>24.34</v>
      </c>
      <c r="K29" s="102">
        <f t="shared" si="2"/>
        <v>-0.87999999999999901</v>
      </c>
      <c r="L29" s="105">
        <f t="shared" si="8"/>
        <v>-3.4892942109436915</v>
      </c>
      <c r="M29" s="107">
        <f t="shared" si="3"/>
        <v>69.19067215363512</v>
      </c>
      <c r="N29" s="107">
        <f t="shared" si="4"/>
        <v>50.59508736388959</v>
      </c>
      <c r="O29" s="107">
        <f t="shared" si="5"/>
        <v>73.512533977650264</v>
      </c>
      <c r="P29" s="102">
        <v>60</v>
      </c>
      <c r="Q29" s="107">
        <f t="shared" si="6"/>
        <v>4.3218618240151443</v>
      </c>
      <c r="R29" s="241"/>
    </row>
    <row r="30" spans="1:18" x14ac:dyDescent="0.2">
      <c r="A30" s="102">
        <v>24</v>
      </c>
      <c r="B30" s="103" t="s">
        <v>38</v>
      </c>
      <c r="C30" s="102">
        <v>441.97</v>
      </c>
      <c r="D30" s="102">
        <v>385.58</v>
      </c>
      <c r="E30" s="102">
        <v>448.1</v>
      </c>
      <c r="F30" s="102">
        <f t="shared" si="1"/>
        <v>6.1299999999999955</v>
      </c>
      <c r="G30" s="105">
        <f t="shared" si="7"/>
        <v>1.3869719664230593</v>
      </c>
      <c r="H30" s="102">
        <v>432.88</v>
      </c>
      <c r="I30" s="102">
        <v>488.29</v>
      </c>
      <c r="J30" s="102">
        <v>403.7</v>
      </c>
      <c r="K30" s="102">
        <f t="shared" si="2"/>
        <v>-29.180000000000007</v>
      </c>
      <c r="L30" s="105">
        <f t="shared" si="8"/>
        <v>-6.7408981703936446</v>
      </c>
      <c r="M30" s="107">
        <f t="shared" si="3"/>
        <v>97.943299318958282</v>
      </c>
      <c r="N30" s="107">
        <f t="shared" si="4"/>
        <v>126.63779241661912</v>
      </c>
      <c r="O30" s="107">
        <f t="shared" si="5"/>
        <v>90.091497433608552</v>
      </c>
      <c r="P30" s="102">
        <v>60</v>
      </c>
      <c r="Q30" s="107">
        <f t="shared" si="6"/>
        <v>-7.8518018853497296</v>
      </c>
      <c r="R30" s="241"/>
    </row>
    <row r="31" spans="1:18" x14ac:dyDescent="0.2">
      <c r="A31" s="102">
        <v>25</v>
      </c>
      <c r="B31" s="103" t="s">
        <v>39</v>
      </c>
      <c r="C31" s="102">
        <v>44.09</v>
      </c>
      <c r="D31" s="102">
        <v>41.83</v>
      </c>
      <c r="E31" s="102">
        <v>45.24</v>
      </c>
      <c r="F31" s="102">
        <f t="shared" si="1"/>
        <v>1.1499999999999986</v>
      </c>
      <c r="G31" s="105">
        <f t="shared" si="7"/>
        <v>2.6083012020866372</v>
      </c>
      <c r="H31" s="102">
        <v>9.3000000000000007</v>
      </c>
      <c r="I31" s="102">
        <v>7.72</v>
      </c>
      <c r="J31" s="102">
        <v>10.24</v>
      </c>
      <c r="K31" s="102">
        <f t="shared" si="2"/>
        <v>0.9399999999999995</v>
      </c>
      <c r="L31" s="105">
        <f t="shared" si="8"/>
        <v>10.107526881720425</v>
      </c>
      <c r="M31" s="107">
        <f t="shared" si="3"/>
        <v>21.093218416874574</v>
      </c>
      <c r="N31" s="107">
        <f t="shared" si="4"/>
        <v>18.455653836959122</v>
      </c>
      <c r="O31" s="107">
        <f t="shared" si="5"/>
        <v>22.634836427939874</v>
      </c>
      <c r="P31" s="102">
        <v>60</v>
      </c>
      <c r="Q31" s="107">
        <f t="shared" si="6"/>
        <v>1.5416180110652995</v>
      </c>
      <c r="R31" s="241"/>
    </row>
    <row r="32" spans="1:18" x14ac:dyDescent="0.2">
      <c r="A32" s="102">
        <v>26</v>
      </c>
      <c r="B32" s="103" t="s">
        <v>40</v>
      </c>
      <c r="C32" s="102">
        <v>2783.25</v>
      </c>
      <c r="D32" s="102">
        <v>2628.07</v>
      </c>
      <c r="E32" s="102">
        <v>2318.42</v>
      </c>
      <c r="F32" s="102">
        <f t="shared" si="1"/>
        <v>-464.82999999999993</v>
      </c>
      <c r="G32" s="105">
        <f t="shared" si="7"/>
        <v>-16.700979071229675</v>
      </c>
      <c r="H32" s="102">
        <v>4471.5600000000004</v>
      </c>
      <c r="I32" s="102">
        <v>4042.03</v>
      </c>
      <c r="J32" s="102">
        <v>4941.01</v>
      </c>
      <c r="K32" s="102">
        <f t="shared" si="2"/>
        <v>469.44999999999982</v>
      </c>
      <c r="L32" s="105">
        <f t="shared" si="8"/>
        <v>10.49857320487704</v>
      </c>
      <c r="M32" s="107">
        <f t="shared" si="3"/>
        <v>160.65966046887633</v>
      </c>
      <c r="N32" s="107">
        <f t="shared" si="4"/>
        <v>153.80221987998797</v>
      </c>
      <c r="O32" s="107">
        <f t="shared" si="5"/>
        <v>213.11971083755316</v>
      </c>
      <c r="P32" s="102">
        <v>60</v>
      </c>
      <c r="Q32" s="107">
        <f t="shared" si="6"/>
        <v>52.460050368676832</v>
      </c>
      <c r="R32" s="241"/>
    </row>
    <row r="33" spans="1:18" x14ac:dyDescent="0.2">
      <c r="A33" s="102">
        <v>27</v>
      </c>
      <c r="B33" s="103" t="s">
        <v>41</v>
      </c>
      <c r="C33" s="102">
        <v>41.04</v>
      </c>
      <c r="D33" s="102">
        <v>33.19</v>
      </c>
      <c r="E33" s="102">
        <v>45.33</v>
      </c>
      <c r="F33" s="102">
        <f t="shared" si="1"/>
        <v>4.2899999999999991</v>
      </c>
      <c r="G33" s="105">
        <f t="shared" si="7"/>
        <v>10.453216374269005</v>
      </c>
      <c r="H33" s="102">
        <v>73.83</v>
      </c>
      <c r="I33" s="102">
        <v>69.239999999999995</v>
      </c>
      <c r="J33" s="102">
        <v>114.9</v>
      </c>
      <c r="K33" s="102">
        <f t="shared" si="2"/>
        <v>41.070000000000007</v>
      </c>
      <c r="L33" s="105">
        <f t="shared" si="8"/>
        <v>55.627793579845608</v>
      </c>
      <c r="M33" s="107">
        <f t="shared" si="3"/>
        <v>179.89766081871346</v>
      </c>
      <c r="N33" s="107">
        <f t="shared" si="4"/>
        <v>208.61705332931604</v>
      </c>
      <c r="O33" s="107">
        <f t="shared" si="5"/>
        <v>253.4745201853078</v>
      </c>
      <c r="P33" s="102">
        <v>60</v>
      </c>
      <c r="Q33" s="107">
        <f t="shared" si="6"/>
        <v>73.576859366594334</v>
      </c>
      <c r="R33" s="241"/>
    </row>
    <row r="34" spans="1:18" x14ac:dyDescent="0.2">
      <c r="A34" s="102">
        <v>28</v>
      </c>
      <c r="B34" s="103" t="s">
        <v>42</v>
      </c>
      <c r="C34" s="102">
        <v>147.69999999999999</v>
      </c>
      <c r="D34" s="102">
        <v>122.8</v>
      </c>
      <c r="E34" s="102">
        <v>135.19999999999999</v>
      </c>
      <c r="F34" s="102">
        <f t="shared" si="1"/>
        <v>-12.5</v>
      </c>
      <c r="G34" s="105">
        <f t="shared" si="7"/>
        <v>-8.463100880162493</v>
      </c>
      <c r="H34" s="102">
        <v>387.62</v>
      </c>
      <c r="I34" s="102">
        <v>321.16000000000003</v>
      </c>
      <c r="J34" s="102">
        <v>505.38</v>
      </c>
      <c r="K34" s="102">
        <f t="shared" si="2"/>
        <v>117.75999999999999</v>
      </c>
      <c r="L34" s="105">
        <f t="shared" si="8"/>
        <v>30.380269335947574</v>
      </c>
      <c r="M34" s="107">
        <f t="shared" si="3"/>
        <v>262.43737305348679</v>
      </c>
      <c r="N34" s="107">
        <f t="shared" si="4"/>
        <v>261.53094462540719</v>
      </c>
      <c r="O34" s="107">
        <f t="shared" si="5"/>
        <v>373.80177514792899</v>
      </c>
      <c r="P34" s="102">
        <v>60</v>
      </c>
      <c r="Q34" s="107">
        <f t="shared" si="6"/>
        <v>111.3644020944422</v>
      </c>
      <c r="R34" s="241"/>
    </row>
    <row r="35" spans="1:18" x14ac:dyDescent="0.2">
      <c r="A35" s="102">
        <v>29</v>
      </c>
      <c r="B35" s="103" t="s">
        <v>43</v>
      </c>
      <c r="C35" s="102">
        <v>233.29</v>
      </c>
      <c r="D35" s="102">
        <v>224.95</v>
      </c>
      <c r="E35" s="102">
        <v>231.48</v>
      </c>
      <c r="F35" s="102">
        <f t="shared" si="1"/>
        <v>-1.8100000000000023</v>
      </c>
      <c r="G35" s="105">
        <f t="shared" si="7"/>
        <v>-0.7758583736979735</v>
      </c>
      <c r="H35" s="102">
        <v>51.27</v>
      </c>
      <c r="I35" s="102">
        <v>45.77</v>
      </c>
      <c r="J35" s="102">
        <v>58.59</v>
      </c>
      <c r="K35" s="102">
        <f t="shared" si="2"/>
        <v>7.32</v>
      </c>
      <c r="L35" s="105">
        <f t="shared" si="8"/>
        <v>14.277355178466939</v>
      </c>
      <c r="M35" s="107">
        <f t="shared" si="3"/>
        <v>21.976938574306658</v>
      </c>
      <c r="N35" s="107">
        <f t="shared" si="4"/>
        <v>20.346743720826851</v>
      </c>
      <c r="O35" s="107">
        <f t="shared" si="5"/>
        <v>25.311041990668741</v>
      </c>
      <c r="P35" s="102">
        <v>60</v>
      </c>
      <c r="Q35" s="107">
        <f t="shared" si="6"/>
        <v>3.3341034163620833</v>
      </c>
      <c r="R35" s="241"/>
    </row>
    <row r="36" spans="1:18" x14ac:dyDescent="0.2">
      <c r="A36" s="102">
        <v>30</v>
      </c>
      <c r="B36" s="103" t="s">
        <v>44</v>
      </c>
      <c r="C36" s="102">
        <v>11.88</v>
      </c>
      <c r="D36" s="102">
        <v>9.74</v>
      </c>
      <c r="E36" s="102">
        <v>11.26</v>
      </c>
      <c r="F36" s="102">
        <f t="shared" si="1"/>
        <v>-0.62000000000000099</v>
      </c>
      <c r="G36" s="105">
        <f t="shared" si="7"/>
        <v>-5.2188552188552269</v>
      </c>
      <c r="H36" s="102">
        <v>13.81</v>
      </c>
      <c r="I36" s="102">
        <v>14.83</v>
      </c>
      <c r="J36" s="102">
        <v>13.21</v>
      </c>
      <c r="K36" s="102">
        <f t="shared" si="2"/>
        <v>-0.59999999999999964</v>
      </c>
      <c r="L36" s="105">
        <f t="shared" si="8"/>
        <v>-4.3446777697320753</v>
      </c>
      <c r="M36" s="107">
        <f t="shared" si="3"/>
        <v>116.24579124579124</v>
      </c>
      <c r="N36" s="107">
        <f t="shared" si="4"/>
        <v>152.25872689938399</v>
      </c>
      <c r="O36" s="107">
        <f t="shared" si="5"/>
        <v>117.31793960923625</v>
      </c>
      <c r="P36" s="102">
        <v>60</v>
      </c>
      <c r="Q36" s="107">
        <f t="shared" si="6"/>
        <v>1.0721483634450095</v>
      </c>
      <c r="R36" s="241"/>
    </row>
    <row r="37" spans="1:18" x14ac:dyDescent="0.2">
      <c r="A37" s="102">
        <v>31</v>
      </c>
      <c r="B37" s="103" t="s">
        <v>45</v>
      </c>
      <c r="C37" s="102">
        <v>1651.07</v>
      </c>
      <c r="D37" s="102">
        <v>1499.61</v>
      </c>
      <c r="E37" s="102">
        <v>1258.03</v>
      </c>
      <c r="F37" s="102">
        <f t="shared" si="1"/>
        <v>-393.03999999999996</v>
      </c>
      <c r="G37" s="105">
        <f t="shared" si="7"/>
        <v>-23.805168769343517</v>
      </c>
      <c r="H37" s="102">
        <v>2050.1</v>
      </c>
      <c r="I37" s="102">
        <v>1855.92</v>
      </c>
      <c r="J37" s="102">
        <v>2099.48</v>
      </c>
      <c r="K37" s="102">
        <f t="shared" si="2"/>
        <v>49.380000000000109</v>
      </c>
      <c r="L37" s="105">
        <f t="shared" si="8"/>
        <v>2.4086629920491736</v>
      </c>
      <c r="M37" s="107">
        <f t="shared" si="3"/>
        <v>124.1679638052899</v>
      </c>
      <c r="N37" s="107">
        <f t="shared" si="4"/>
        <v>123.76017764618803</v>
      </c>
      <c r="O37" s="107">
        <f t="shared" si="5"/>
        <v>166.88632226576473</v>
      </c>
      <c r="P37" s="102">
        <v>60</v>
      </c>
      <c r="Q37" s="107">
        <f t="shared" si="6"/>
        <v>42.718358460474832</v>
      </c>
      <c r="R37" s="241"/>
    </row>
    <row r="38" spans="1:18" s="101" customFormat="1" x14ac:dyDescent="0.2">
      <c r="A38" s="243" t="s">
        <v>46</v>
      </c>
      <c r="B38" s="244"/>
      <c r="C38" s="104">
        <f>SUM(C19:C37)</f>
        <v>70217.929999999993</v>
      </c>
      <c r="D38" s="104">
        <f>SUM(D19:D37)</f>
        <v>59723.96</v>
      </c>
      <c r="E38" s="104">
        <f>SUM(E19:E37)</f>
        <v>66007.649999999994</v>
      </c>
      <c r="F38" s="104">
        <f t="shared" ref="F38:F58" si="9">(E38-C38)</f>
        <v>-4210.2799999999988</v>
      </c>
      <c r="G38" s="106">
        <f t="shared" si="7"/>
        <v>-5.9960183958712525</v>
      </c>
      <c r="H38" s="104">
        <f>SUM(H19:H37)</f>
        <v>67164.320000000007</v>
      </c>
      <c r="I38" s="104">
        <f>SUM(I19:I37)</f>
        <v>59930.16</v>
      </c>
      <c r="J38" s="104">
        <f>SUM(J19:J37)</f>
        <v>71716.45</v>
      </c>
      <c r="K38" s="104">
        <f t="shared" ref="K38:K58" si="10">(J38-H38)</f>
        <v>4552.1299999999901</v>
      </c>
      <c r="L38" s="106">
        <f t="shared" si="8"/>
        <v>6.7776015598758228</v>
      </c>
      <c r="M38" s="108">
        <f t="shared" ref="M38:M58" si="11">(H38/C38)*100</f>
        <v>95.651238935696355</v>
      </c>
      <c r="N38" s="108">
        <f t="shared" ref="N38:N58" si="12">(I38/D38)*100</f>
        <v>100.34525507015945</v>
      </c>
      <c r="O38" s="108">
        <f t="shared" ref="O38:O58" si="13">(J38/E38)*100</f>
        <v>108.64869450737909</v>
      </c>
      <c r="P38" s="108">
        <v>60</v>
      </c>
      <c r="Q38" s="108">
        <f t="shared" ref="Q38:Q58" si="14">(O38-M38)</f>
        <v>12.997455571682735</v>
      </c>
      <c r="R38" s="242"/>
    </row>
    <row r="39" spans="1:18" x14ac:dyDescent="0.2">
      <c r="A39" s="102">
        <v>32</v>
      </c>
      <c r="B39" s="103" t="s">
        <v>47</v>
      </c>
      <c r="C39" s="102">
        <v>28295.34</v>
      </c>
      <c r="D39" s="102">
        <v>16600.39</v>
      </c>
      <c r="E39" s="102">
        <v>18892.099999999999</v>
      </c>
      <c r="F39" s="102">
        <f t="shared" si="9"/>
        <v>-9403.2400000000016</v>
      </c>
      <c r="G39" s="105">
        <f t="shared" si="7"/>
        <v>-33.232468667985614</v>
      </c>
      <c r="H39" s="102">
        <v>3916.07</v>
      </c>
      <c r="I39" s="102">
        <v>9961.17</v>
      </c>
      <c r="J39" s="102">
        <v>10349.200000000001</v>
      </c>
      <c r="K39" s="102">
        <f t="shared" si="10"/>
        <v>6433.130000000001</v>
      </c>
      <c r="L39" s="105">
        <f t="shared" si="8"/>
        <v>164.27515340634872</v>
      </c>
      <c r="M39" s="107">
        <f t="shared" si="11"/>
        <v>13.839982131333286</v>
      </c>
      <c r="N39" s="107">
        <f t="shared" si="12"/>
        <v>60.005638421747918</v>
      </c>
      <c r="O39" s="107">
        <f t="shared" si="13"/>
        <v>54.780569656099644</v>
      </c>
      <c r="P39" s="102">
        <v>60</v>
      </c>
      <c r="Q39" s="107">
        <f t="shared" si="14"/>
        <v>40.940587524766357</v>
      </c>
      <c r="R39" s="241"/>
    </row>
    <row r="40" spans="1:18" s="101" customFormat="1" x14ac:dyDescent="0.2">
      <c r="A40" s="243" t="s">
        <v>48</v>
      </c>
      <c r="B40" s="244"/>
      <c r="C40" s="104">
        <f>SUM(C39:C39)</f>
        <v>28295.34</v>
      </c>
      <c r="D40" s="104">
        <f>SUM(D39:D39)</f>
        <v>16600.39</v>
      </c>
      <c r="E40" s="104">
        <f>SUM(E39:E39)</f>
        <v>18892.099999999999</v>
      </c>
      <c r="F40" s="104">
        <f t="shared" si="9"/>
        <v>-9403.2400000000016</v>
      </c>
      <c r="G40" s="106">
        <f t="shared" si="7"/>
        <v>-33.232468667985614</v>
      </c>
      <c r="H40" s="104">
        <f>SUM(H39:H39)</f>
        <v>3916.07</v>
      </c>
      <c r="I40" s="104">
        <f>SUM(I39:I39)</f>
        <v>9961.17</v>
      </c>
      <c r="J40" s="104">
        <v>10349.200000000001</v>
      </c>
      <c r="K40" s="104">
        <f t="shared" si="10"/>
        <v>6433.130000000001</v>
      </c>
      <c r="L40" s="106">
        <f t="shared" si="8"/>
        <v>164.27515340634872</v>
      </c>
      <c r="M40" s="108">
        <f t="shared" si="11"/>
        <v>13.839982131333286</v>
      </c>
      <c r="N40" s="108">
        <f t="shared" si="12"/>
        <v>60.005638421747918</v>
      </c>
      <c r="O40" s="108">
        <f t="shared" si="13"/>
        <v>54.780569656099644</v>
      </c>
      <c r="P40" s="108">
        <v>60</v>
      </c>
      <c r="Q40" s="108">
        <f t="shared" si="14"/>
        <v>40.940587524766357</v>
      </c>
      <c r="R40" s="242"/>
    </row>
    <row r="41" spans="1:18" x14ac:dyDescent="0.2">
      <c r="A41" s="102">
        <v>33</v>
      </c>
      <c r="B41" s="103" t="s">
        <v>49</v>
      </c>
      <c r="C41" s="102">
        <v>16247.69</v>
      </c>
      <c r="D41" s="102">
        <v>15031.31</v>
      </c>
      <c r="E41" s="102">
        <v>17118.580000000002</v>
      </c>
      <c r="F41" s="102">
        <f t="shared" si="9"/>
        <v>870.89000000000124</v>
      </c>
      <c r="G41" s="105">
        <f t="shared" si="7"/>
        <v>5.3600850336263255</v>
      </c>
      <c r="H41" s="102">
        <v>8033.63</v>
      </c>
      <c r="I41" s="102">
        <v>7137.4</v>
      </c>
      <c r="J41" s="102">
        <v>8816.32</v>
      </c>
      <c r="K41" s="102">
        <f t="shared" si="10"/>
        <v>782.6899999999996</v>
      </c>
      <c r="L41" s="105">
        <f t="shared" si="8"/>
        <v>9.7426692541229745</v>
      </c>
      <c r="M41" s="107">
        <f t="shared" si="11"/>
        <v>49.444751838569054</v>
      </c>
      <c r="N41" s="107">
        <f t="shared" si="12"/>
        <v>47.483552664405167</v>
      </c>
      <c r="O41" s="107">
        <f t="shared" si="13"/>
        <v>51.501467995593089</v>
      </c>
      <c r="P41" s="102">
        <v>60</v>
      </c>
      <c r="Q41" s="107">
        <f t="shared" si="14"/>
        <v>2.0567161570240344</v>
      </c>
      <c r="R41" s="241"/>
    </row>
    <row r="42" spans="1:18" s="101" customFormat="1" x14ac:dyDescent="0.2">
      <c r="A42" s="243" t="s">
        <v>50</v>
      </c>
      <c r="B42" s="244"/>
      <c r="C42" s="104">
        <f>SUM(C41:C41)</f>
        <v>16247.69</v>
      </c>
      <c r="D42" s="104">
        <f>SUM(D41:D41)</f>
        <v>15031.31</v>
      </c>
      <c r="E42" s="104">
        <f>SUM(E41:E41)</f>
        <v>17118.580000000002</v>
      </c>
      <c r="F42" s="104">
        <f t="shared" si="9"/>
        <v>870.89000000000124</v>
      </c>
      <c r="G42" s="106">
        <f t="shared" si="7"/>
        <v>5.3600850336263255</v>
      </c>
      <c r="H42" s="104">
        <f>SUM(H41:H41)</f>
        <v>8033.63</v>
      </c>
      <c r="I42" s="104">
        <f>SUM(I41:I41)</f>
        <v>7137.4</v>
      </c>
      <c r="J42" s="104">
        <v>8816.32</v>
      </c>
      <c r="K42" s="104">
        <f t="shared" si="10"/>
        <v>782.6899999999996</v>
      </c>
      <c r="L42" s="106">
        <f t="shared" si="8"/>
        <v>9.7426692541229745</v>
      </c>
      <c r="M42" s="108">
        <f t="shared" si="11"/>
        <v>49.444751838569054</v>
      </c>
      <c r="N42" s="108">
        <f t="shared" si="12"/>
        <v>47.483552664405167</v>
      </c>
      <c r="O42" s="108">
        <f t="shared" si="13"/>
        <v>51.501467995593089</v>
      </c>
      <c r="P42" s="108">
        <v>60</v>
      </c>
      <c r="Q42" s="108">
        <f t="shared" si="14"/>
        <v>2.0567161570240344</v>
      </c>
      <c r="R42" s="242"/>
    </row>
    <row r="43" spans="1:18" x14ac:dyDescent="0.2">
      <c r="A43" s="102">
        <v>34</v>
      </c>
      <c r="B43" s="103" t="s">
        <v>51</v>
      </c>
      <c r="C43" s="102">
        <v>645.30999999999995</v>
      </c>
      <c r="D43" s="102">
        <v>452.1</v>
      </c>
      <c r="E43" s="102">
        <v>984.32</v>
      </c>
      <c r="F43" s="102">
        <f t="shared" si="9"/>
        <v>339.0100000000001</v>
      </c>
      <c r="G43" s="105">
        <f t="shared" si="7"/>
        <v>52.53444081139299</v>
      </c>
      <c r="H43" s="102">
        <v>1924.5</v>
      </c>
      <c r="I43" s="102">
        <v>1722.97</v>
      </c>
      <c r="J43" s="102">
        <v>2198.61</v>
      </c>
      <c r="K43" s="102">
        <f t="shared" si="10"/>
        <v>274.11000000000013</v>
      </c>
      <c r="L43" s="105">
        <f t="shared" si="8"/>
        <v>14.243180046765399</v>
      </c>
      <c r="M43" s="107">
        <f t="shared" si="11"/>
        <v>298.22875827121851</v>
      </c>
      <c r="N43" s="107">
        <f t="shared" si="12"/>
        <v>381.10373811103739</v>
      </c>
      <c r="O43" s="107">
        <f t="shared" si="13"/>
        <v>223.36333712613782</v>
      </c>
      <c r="P43" s="102">
        <v>60</v>
      </c>
      <c r="Q43" s="107">
        <f t="shared" si="14"/>
        <v>-74.865421145080688</v>
      </c>
      <c r="R43" s="241"/>
    </row>
    <row r="44" spans="1:18" x14ac:dyDescent="0.2">
      <c r="A44" s="102">
        <v>35</v>
      </c>
      <c r="B44" s="103" t="s">
        <v>52</v>
      </c>
      <c r="C44" s="102">
        <v>712.93</v>
      </c>
      <c r="D44" s="102">
        <v>513.21</v>
      </c>
      <c r="E44" s="102">
        <v>665.03</v>
      </c>
      <c r="F44" s="102">
        <f t="shared" si="9"/>
        <v>-47.899999999999977</v>
      </c>
      <c r="G44" s="105">
        <f t="shared" si="7"/>
        <v>-6.7187521916597674</v>
      </c>
      <c r="H44" s="102">
        <v>327.92</v>
      </c>
      <c r="I44" s="102">
        <v>299.57</v>
      </c>
      <c r="J44" s="102">
        <v>342.55</v>
      </c>
      <c r="K44" s="102">
        <f t="shared" si="10"/>
        <v>14.629999999999995</v>
      </c>
      <c r="L44" s="105">
        <f t="shared" si="8"/>
        <v>4.4614540131739435</v>
      </c>
      <c r="M44" s="107">
        <f t="shared" si="11"/>
        <v>45.996100598936792</v>
      </c>
      <c r="N44" s="107">
        <f t="shared" si="12"/>
        <v>58.371816605288274</v>
      </c>
      <c r="O44" s="107">
        <f t="shared" si="13"/>
        <v>51.508954483256396</v>
      </c>
      <c r="P44" s="102">
        <v>60</v>
      </c>
      <c r="Q44" s="107">
        <f t="shared" si="14"/>
        <v>5.512853884319604</v>
      </c>
      <c r="R44" s="241"/>
    </row>
    <row r="45" spans="1:18" x14ac:dyDescent="0.2">
      <c r="A45" s="102">
        <v>36</v>
      </c>
      <c r="B45" s="103" t="s">
        <v>53</v>
      </c>
      <c r="C45" s="102">
        <v>230.51</v>
      </c>
      <c r="D45" s="102">
        <v>153.88999999999999</v>
      </c>
      <c r="E45" s="102">
        <v>261.06</v>
      </c>
      <c r="F45" s="102">
        <f t="shared" si="9"/>
        <v>30.550000000000011</v>
      </c>
      <c r="G45" s="105">
        <f t="shared" si="7"/>
        <v>13.253221118389662</v>
      </c>
      <c r="H45" s="102">
        <v>509.46</v>
      </c>
      <c r="I45" s="102">
        <v>416.68</v>
      </c>
      <c r="J45" s="102">
        <v>507.46</v>
      </c>
      <c r="K45" s="102">
        <f t="shared" si="10"/>
        <v>-2</v>
      </c>
      <c r="L45" s="105">
        <f t="shared" si="8"/>
        <v>-0.39257252777450635</v>
      </c>
      <c r="M45" s="107">
        <f t="shared" si="11"/>
        <v>221.01427269966595</v>
      </c>
      <c r="N45" s="107">
        <f t="shared" si="12"/>
        <v>270.76483202287352</v>
      </c>
      <c r="O45" s="107">
        <f t="shared" si="13"/>
        <v>194.38443269746418</v>
      </c>
      <c r="P45" s="102">
        <v>60</v>
      </c>
      <c r="Q45" s="107">
        <f t="shared" si="14"/>
        <v>-26.629840002201774</v>
      </c>
      <c r="R45" s="241"/>
    </row>
    <row r="46" spans="1:18" x14ac:dyDescent="0.2">
      <c r="A46" s="102">
        <v>37</v>
      </c>
      <c r="B46" s="103" t="s">
        <v>54</v>
      </c>
      <c r="C46" s="102">
        <v>634.69000000000005</v>
      </c>
      <c r="D46" s="102">
        <v>565.29</v>
      </c>
      <c r="E46" s="102">
        <v>483.69</v>
      </c>
      <c r="F46" s="102">
        <f t="shared" si="9"/>
        <v>-151.00000000000006</v>
      </c>
      <c r="G46" s="105">
        <f t="shared" si="7"/>
        <v>-23.791142132379594</v>
      </c>
      <c r="H46" s="102">
        <v>452.34</v>
      </c>
      <c r="I46" s="102">
        <v>406.72</v>
      </c>
      <c r="J46" s="102">
        <v>475.35</v>
      </c>
      <c r="K46" s="102">
        <f t="shared" si="10"/>
        <v>23.010000000000048</v>
      </c>
      <c r="L46" s="105">
        <f t="shared" si="8"/>
        <v>5.0868815492771029</v>
      </c>
      <c r="M46" s="107">
        <f t="shared" si="11"/>
        <v>71.269438623580001</v>
      </c>
      <c r="N46" s="107">
        <f t="shared" si="12"/>
        <v>71.948911178333248</v>
      </c>
      <c r="O46" s="107">
        <f t="shared" si="13"/>
        <v>98.275755132419533</v>
      </c>
      <c r="P46" s="102">
        <v>60</v>
      </c>
      <c r="Q46" s="107">
        <f t="shared" si="14"/>
        <v>27.006316508839532</v>
      </c>
      <c r="R46" s="241"/>
    </row>
    <row r="47" spans="1:18" x14ac:dyDescent="0.2">
      <c r="A47" s="102">
        <v>38</v>
      </c>
      <c r="B47" s="103" t="s">
        <v>55</v>
      </c>
      <c r="C47" s="102">
        <v>13.06</v>
      </c>
      <c r="D47" s="102">
        <v>6.54</v>
      </c>
      <c r="E47" s="102">
        <v>21.75</v>
      </c>
      <c r="F47" s="102">
        <f t="shared" si="9"/>
        <v>8.69</v>
      </c>
      <c r="G47" s="105">
        <f t="shared" si="7"/>
        <v>66.539050535987741</v>
      </c>
      <c r="H47" s="102">
        <v>181.81</v>
      </c>
      <c r="I47" s="102">
        <v>138.56</v>
      </c>
      <c r="J47" s="102">
        <v>215.4</v>
      </c>
      <c r="K47" s="102">
        <f t="shared" si="10"/>
        <v>33.590000000000003</v>
      </c>
      <c r="L47" s="105">
        <f t="shared" si="8"/>
        <v>18.475331389912547</v>
      </c>
      <c r="M47" s="107">
        <f t="shared" si="11"/>
        <v>1392.1133231240428</v>
      </c>
      <c r="N47" s="107">
        <f t="shared" si="12"/>
        <v>2118.6544342507646</v>
      </c>
      <c r="O47" s="107">
        <f t="shared" si="13"/>
        <v>990.34482758620697</v>
      </c>
      <c r="P47" s="102">
        <v>60</v>
      </c>
      <c r="Q47" s="107">
        <f t="shared" si="14"/>
        <v>-401.76849553783586</v>
      </c>
      <c r="R47" s="241"/>
    </row>
    <row r="48" spans="1:18" x14ac:dyDescent="0.2">
      <c r="A48" s="102">
        <v>39</v>
      </c>
      <c r="B48" s="103" t="s">
        <v>56</v>
      </c>
      <c r="C48" s="102">
        <v>197.07</v>
      </c>
      <c r="D48" s="102">
        <v>140.78</v>
      </c>
      <c r="E48" s="102">
        <v>288.42</v>
      </c>
      <c r="F48" s="102">
        <f t="shared" si="9"/>
        <v>91.350000000000023</v>
      </c>
      <c r="G48" s="105">
        <f t="shared" si="7"/>
        <v>46.354087380118756</v>
      </c>
      <c r="H48" s="102">
        <v>135.38999999999999</v>
      </c>
      <c r="I48" s="102">
        <v>117.89</v>
      </c>
      <c r="J48" s="102">
        <v>137.74</v>
      </c>
      <c r="K48" s="102">
        <f t="shared" si="10"/>
        <v>2.3500000000000227</v>
      </c>
      <c r="L48" s="105">
        <f t="shared" si="8"/>
        <v>1.7357264199719498</v>
      </c>
      <c r="M48" s="107">
        <f t="shared" si="11"/>
        <v>68.701476632668587</v>
      </c>
      <c r="N48" s="107">
        <f t="shared" si="12"/>
        <v>83.740588151726087</v>
      </c>
      <c r="O48" s="107">
        <f t="shared" si="13"/>
        <v>47.756743637750503</v>
      </c>
      <c r="P48" s="102">
        <v>60</v>
      </c>
      <c r="Q48" s="107">
        <f t="shared" si="14"/>
        <v>-20.944732994918084</v>
      </c>
      <c r="R48" s="241"/>
    </row>
    <row r="49" spans="1:18" x14ac:dyDescent="0.2">
      <c r="A49" s="102">
        <v>40</v>
      </c>
      <c r="B49" s="103" t="s">
        <v>57</v>
      </c>
      <c r="C49" s="102">
        <v>160.16999999999999</v>
      </c>
      <c r="D49" s="102">
        <v>104.77</v>
      </c>
      <c r="E49" s="102">
        <v>199.76</v>
      </c>
      <c r="F49" s="102">
        <f t="shared" si="9"/>
        <v>39.590000000000003</v>
      </c>
      <c r="G49" s="105">
        <f t="shared" si="7"/>
        <v>24.717487669351318</v>
      </c>
      <c r="H49" s="102">
        <v>175.86</v>
      </c>
      <c r="I49" s="102">
        <v>160.13</v>
      </c>
      <c r="J49" s="102">
        <v>167.97</v>
      </c>
      <c r="K49" s="102">
        <f t="shared" si="10"/>
        <v>-7.8900000000000148</v>
      </c>
      <c r="L49" s="105">
        <f t="shared" si="8"/>
        <v>-4.4865233708631953</v>
      </c>
      <c r="M49" s="107">
        <f t="shared" si="11"/>
        <v>109.79584191796219</v>
      </c>
      <c r="N49" s="107">
        <f t="shared" si="12"/>
        <v>152.83955330724444</v>
      </c>
      <c r="O49" s="107">
        <f t="shared" si="13"/>
        <v>84.085903083700444</v>
      </c>
      <c r="P49" s="102">
        <v>60</v>
      </c>
      <c r="Q49" s="107">
        <f t="shared" si="14"/>
        <v>-25.709938834261749</v>
      </c>
      <c r="R49" s="241"/>
    </row>
    <row r="50" spans="1:18" s="101" customFormat="1" x14ac:dyDescent="0.2">
      <c r="A50" s="243" t="s">
        <v>58</v>
      </c>
      <c r="B50" s="244"/>
      <c r="C50" s="104">
        <f>SUM(C43:C49)</f>
        <v>2593.7399999999998</v>
      </c>
      <c r="D50" s="104">
        <f>SUM(D43:D49)</f>
        <v>1936.58</v>
      </c>
      <c r="E50" s="104">
        <f>SUM(E43:E49)</f>
        <v>2904.0299999999997</v>
      </c>
      <c r="F50" s="104">
        <f t="shared" si="9"/>
        <v>310.28999999999996</v>
      </c>
      <c r="G50" s="106">
        <f t="shared" si="7"/>
        <v>11.963034074348238</v>
      </c>
      <c r="H50" s="104">
        <f>SUM(H43:H49)</f>
        <v>3707.28</v>
      </c>
      <c r="I50" s="104">
        <f>SUM(I43:I49)</f>
        <v>3262.5199999999995</v>
      </c>
      <c r="J50" s="104">
        <v>4045.11</v>
      </c>
      <c r="K50" s="104">
        <f t="shared" si="10"/>
        <v>337.82999999999993</v>
      </c>
      <c r="L50" s="106">
        <f t="shared" si="8"/>
        <v>9.1126108629507314</v>
      </c>
      <c r="M50" s="108">
        <f t="shared" si="11"/>
        <v>142.93182817090383</v>
      </c>
      <c r="N50" s="108">
        <f t="shared" si="12"/>
        <v>168.46812421898397</v>
      </c>
      <c r="O50" s="108">
        <f t="shared" si="13"/>
        <v>139.29298251051128</v>
      </c>
      <c r="P50" s="108">
        <v>60</v>
      </c>
      <c r="Q50" s="108">
        <f t="shared" si="14"/>
        <v>-3.6388456603925476</v>
      </c>
      <c r="R50" s="242"/>
    </row>
    <row r="51" spans="1:18" x14ac:dyDescent="0.2">
      <c r="A51" s="102">
        <v>41</v>
      </c>
      <c r="B51" s="103" t="s">
        <v>59</v>
      </c>
      <c r="C51" s="102">
        <v>0</v>
      </c>
      <c r="D51" s="102">
        <v>0</v>
      </c>
      <c r="E51" s="102">
        <v>0</v>
      </c>
      <c r="F51" s="102">
        <f t="shared" si="9"/>
        <v>0</v>
      </c>
      <c r="G51" s="105" t="str">
        <f t="shared" si="7"/>
        <v/>
      </c>
      <c r="H51" s="102">
        <v>0</v>
      </c>
      <c r="I51" s="102">
        <v>0</v>
      </c>
      <c r="J51" s="102">
        <v>0</v>
      </c>
      <c r="K51" s="102">
        <f t="shared" si="10"/>
        <v>0</v>
      </c>
      <c r="L51" s="105" t="str">
        <f t="shared" si="8"/>
        <v/>
      </c>
      <c r="M51" s="107" t="e">
        <f t="shared" si="11"/>
        <v>#DIV/0!</v>
      </c>
      <c r="N51" s="107" t="e">
        <f t="shared" si="12"/>
        <v>#DIV/0!</v>
      </c>
      <c r="O51" s="107" t="e">
        <f t="shared" si="13"/>
        <v>#DIV/0!</v>
      </c>
      <c r="P51" s="102">
        <v>60</v>
      </c>
      <c r="Q51" s="107" t="e">
        <f t="shared" si="14"/>
        <v>#DIV/0!</v>
      </c>
      <c r="R51" s="241"/>
    </row>
    <row r="52" spans="1:18" x14ac:dyDescent="0.2">
      <c r="A52" s="102">
        <v>42</v>
      </c>
      <c r="B52" s="103" t="s">
        <v>60</v>
      </c>
      <c r="C52" s="102">
        <v>0</v>
      </c>
      <c r="D52" s="102">
        <v>0</v>
      </c>
      <c r="E52" s="102">
        <v>0</v>
      </c>
      <c r="F52" s="102">
        <f t="shared" si="9"/>
        <v>0</v>
      </c>
      <c r="G52" s="105" t="str">
        <f t="shared" si="7"/>
        <v/>
      </c>
      <c r="H52" s="102">
        <v>0</v>
      </c>
      <c r="I52" s="102">
        <v>0</v>
      </c>
      <c r="J52" s="102">
        <v>0</v>
      </c>
      <c r="K52" s="102">
        <f t="shared" si="10"/>
        <v>0</v>
      </c>
      <c r="L52" s="105" t="str">
        <f t="shared" si="8"/>
        <v/>
      </c>
      <c r="M52" s="107" t="e">
        <f t="shared" si="11"/>
        <v>#DIV/0!</v>
      </c>
      <c r="N52" s="107" t="e">
        <f t="shared" si="12"/>
        <v>#DIV/0!</v>
      </c>
      <c r="O52" s="107" t="e">
        <f t="shared" si="13"/>
        <v>#DIV/0!</v>
      </c>
      <c r="P52" s="102">
        <v>60</v>
      </c>
      <c r="Q52" s="107" t="e">
        <f t="shared" si="14"/>
        <v>#DIV/0!</v>
      </c>
      <c r="R52" s="241"/>
    </row>
    <row r="53" spans="1:18" x14ac:dyDescent="0.2">
      <c r="A53" s="102">
        <v>43</v>
      </c>
      <c r="B53" s="103" t="s">
        <v>61</v>
      </c>
      <c r="C53" s="102">
        <v>0</v>
      </c>
      <c r="D53" s="102">
        <v>0</v>
      </c>
      <c r="E53" s="102">
        <v>0</v>
      </c>
      <c r="F53" s="102">
        <f t="shared" si="9"/>
        <v>0</v>
      </c>
      <c r="G53" s="105" t="str">
        <f t="shared" si="7"/>
        <v/>
      </c>
      <c r="H53" s="102">
        <v>0</v>
      </c>
      <c r="I53" s="102">
        <v>0</v>
      </c>
      <c r="J53" s="102">
        <v>0</v>
      </c>
      <c r="K53" s="102">
        <f t="shared" si="10"/>
        <v>0</v>
      </c>
      <c r="L53" s="105" t="str">
        <f t="shared" si="8"/>
        <v/>
      </c>
      <c r="M53" s="107" t="e">
        <f t="shared" si="11"/>
        <v>#DIV/0!</v>
      </c>
      <c r="N53" s="107" t="e">
        <f t="shared" si="12"/>
        <v>#DIV/0!</v>
      </c>
      <c r="O53" s="107" t="e">
        <f t="shared" si="13"/>
        <v>#DIV/0!</v>
      </c>
      <c r="P53" s="102">
        <v>60</v>
      </c>
      <c r="Q53" s="107" t="e">
        <f t="shared" si="14"/>
        <v>#DIV/0!</v>
      </c>
    </row>
    <row r="54" spans="1:18" x14ac:dyDescent="0.2">
      <c r="A54" s="102">
        <v>44</v>
      </c>
      <c r="B54" s="103" t="s">
        <v>62</v>
      </c>
      <c r="C54" s="102">
        <v>0</v>
      </c>
      <c r="D54" s="102">
        <v>0</v>
      </c>
      <c r="E54" s="102">
        <v>0</v>
      </c>
      <c r="F54" s="102">
        <f t="shared" si="9"/>
        <v>0</v>
      </c>
      <c r="G54" s="105" t="str">
        <f t="shared" si="7"/>
        <v/>
      </c>
      <c r="H54" s="102">
        <v>0</v>
      </c>
      <c r="I54" s="102">
        <v>0</v>
      </c>
      <c r="J54" s="102">
        <v>0</v>
      </c>
      <c r="K54" s="102">
        <f t="shared" si="10"/>
        <v>0</v>
      </c>
      <c r="L54" s="105" t="str">
        <f t="shared" si="8"/>
        <v/>
      </c>
      <c r="M54" s="107" t="e">
        <f t="shared" si="11"/>
        <v>#DIV/0!</v>
      </c>
      <c r="N54" s="107" t="e">
        <f t="shared" si="12"/>
        <v>#DIV/0!</v>
      </c>
      <c r="O54" s="107" t="e">
        <f t="shared" si="13"/>
        <v>#DIV/0!</v>
      </c>
      <c r="P54" s="102">
        <v>60</v>
      </c>
      <c r="Q54" s="107" t="e">
        <f t="shared" si="14"/>
        <v>#DIV/0!</v>
      </c>
    </row>
    <row r="55" spans="1:18" x14ac:dyDescent="0.2">
      <c r="A55" s="102">
        <v>45</v>
      </c>
      <c r="B55" s="103" t="s">
        <v>63</v>
      </c>
      <c r="C55" s="102">
        <v>0</v>
      </c>
      <c r="D55" s="102">
        <v>0</v>
      </c>
      <c r="E55" s="102">
        <v>0</v>
      </c>
      <c r="F55" s="102">
        <f t="shared" si="9"/>
        <v>0</v>
      </c>
      <c r="G55" s="105" t="str">
        <f t="shared" si="7"/>
        <v/>
      </c>
      <c r="H55" s="102">
        <v>0</v>
      </c>
      <c r="I55" s="102">
        <v>0</v>
      </c>
      <c r="J55" s="102">
        <v>0</v>
      </c>
      <c r="K55" s="102">
        <f t="shared" si="10"/>
        <v>0</v>
      </c>
      <c r="L55" s="105" t="str">
        <f t="shared" si="8"/>
        <v/>
      </c>
      <c r="M55" s="107" t="e">
        <f t="shared" si="11"/>
        <v>#DIV/0!</v>
      </c>
      <c r="N55" s="107" t="e">
        <f t="shared" si="12"/>
        <v>#DIV/0!</v>
      </c>
      <c r="O55" s="107" t="e">
        <f t="shared" si="13"/>
        <v>#DIV/0!</v>
      </c>
      <c r="P55" s="102">
        <v>60</v>
      </c>
      <c r="Q55" s="107" t="e">
        <f t="shared" si="14"/>
        <v>#DIV/0!</v>
      </c>
    </row>
    <row r="56" spans="1:18" x14ac:dyDescent="0.2">
      <c r="A56" s="102">
        <v>46</v>
      </c>
      <c r="B56" s="103" t="s">
        <v>64</v>
      </c>
      <c r="C56" s="102">
        <v>0</v>
      </c>
      <c r="D56" s="102">
        <v>0</v>
      </c>
      <c r="E56" s="102">
        <v>0</v>
      </c>
      <c r="F56" s="102">
        <f t="shared" si="9"/>
        <v>0</v>
      </c>
      <c r="G56" s="105" t="str">
        <f t="shared" si="7"/>
        <v/>
      </c>
      <c r="H56" s="102">
        <v>0</v>
      </c>
      <c r="I56" s="102">
        <v>0</v>
      </c>
      <c r="J56" s="102">
        <v>0</v>
      </c>
      <c r="K56" s="102">
        <f t="shared" si="10"/>
        <v>0</v>
      </c>
      <c r="L56" s="105" t="str">
        <f t="shared" si="8"/>
        <v/>
      </c>
      <c r="M56" s="107" t="e">
        <f t="shared" si="11"/>
        <v>#DIV/0!</v>
      </c>
      <c r="N56" s="107" t="e">
        <f t="shared" si="12"/>
        <v>#DIV/0!</v>
      </c>
      <c r="O56" s="107" t="e">
        <f t="shared" si="13"/>
        <v>#DIV/0!</v>
      </c>
      <c r="P56" s="102">
        <v>60</v>
      </c>
      <c r="Q56" s="107" t="e">
        <f t="shared" si="14"/>
        <v>#DIV/0!</v>
      </c>
    </row>
    <row r="57" spans="1:18" s="101" customFormat="1" x14ac:dyDescent="0.2">
      <c r="A57" s="243" t="s">
        <v>65</v>
      </c>
      <c r="B57" s="244"/>
      <c r="C57" s="104">
        <f>SUM(C51:C56)</f>
        <v>0</v>
      </c>
      <c r="D57" s="104">
        <f>SUM(D51:D56)</f>
        <v>0</v>
      </c>
      <c r="E57" s="104">
        <f>SUM(E51:E56)</f>
        <v>0</v>
      </c>
      <c r="F57" s="104">
        <f t="shared" si="9"/>
        <v>0</v>
      </c>
      <c r="G57" s="106" t="str">
        <f t="shared" si="7"/>
        <v/>
      </c>
      <c r="H57" s="104">
        <f>SUM(H51:H56)</f>
        <v>0</v>
      </c>
      <c r="I57" s="104">
        <f>SUM(I51:I56)</f>
        <v>0</v>
      </c>
      <c r="J57" s="104">
        <f>SUM(J51:J56)</f>
        <v>0</v>
      </c>
      <c r="K57" s="104">
        <f t="shared" si="10"/>
        <v>0</v>
      </c>
      <c r="L57" s="106" t="str">
        <f t="shared" si="8"/>
        <v/>
      </c>
      <c r="M57" s="108" t="e">
        <f t="shared" si="11"/>
        <v>#DIV/0!</v>
      </c>
      <c r="N57" s="108" t="e">
        <f t="shared" si="12"/>
        <v>#DIV/0!</v>
      </c>
      <c r="O57" s="108" t="e">
        <f t="shared" si="13"/>
        <v>#DIV/0!</v>
      </c>
      <c r="P57" s="108">
        <v>60</v>
      </c>
      <c r="Q57" s="108" t="e">
        <f t="shared" si="14"/>
        <v>#DIV/0!</v>
      </c>
    </row>
    <row r="58" spans="1:18" s="101" customFormat="1" x14ac:dyDescent="0.2">
      <c r="A58" s="243" t="s">
        <v>66</v>
      </c>
      <c r="B58" s="244"/>
      <c r="C58" s="104">
        <f>SUM(C18+C38+C40+C42+C50+C57)</f>
        <v>282949.53999999998</v>
      </c>
      <c r="D58" s="104">
        <f>SUM(D18+D38+D40+D42+D50+D57)</f>
        <v>247648.69999999992</v>
      </c>
      <c r="E58" s="104">
        <f>SUM(E18+E38+E40+E42+E50+E57)</f>
        <v>273488.66000000003</v>
      </c>
      <c r="F58" s="104">
        <f t="shared" si="9"/>
        <v>-9460.8799999999464</v>
      </c>
      <c r="G58" s="106">
        <f t="shared" si="7"/>
        <v>-3.3436633259767619</v>
      </c>
      <c r="H58" s="104">
        <f>SUM(H18+H38+H40+H42+H50+H57)</f>
        <v>202413.16000000003</v>
      </c>
      <c r="I58" s="104">
        <f>SUM(I18+I38+I40+I42+I50+I57)</f>
        <v>189456.32</v>
      </c>
      <c r="J58" s="104">
        <f>SUM(J18+J38+J40+J42+J50+J57)</f>
        <v>220507.61</v>
      </c>
      <c r="K58" s="104">
        <f t="shared" si="10"/>
        <v>18094.449999999953</v>
      </c>
      <c r="L58" s="106">
        <f t="shared" si="8"/>
        <v>8.9393644168195152</v>
      </c>
      <c r="M58" s="108">
        <f t="shared" si="11"/>
        <v>71.536840102302364</v>
      </c>
      <c r="N58" s="108">
        <f t="shared" si="12"/>
        <v>76.502045033953365</v>
      </c>
      <c r="O58" s="108">
        <f t="shared" si="13"/>
        <v>80.627697689549521</v>
      </c>
      <c r="P58" s="108">
        <v>60</v>
      </c>
      <c r="Q58" s="108">
        <f t="shared" si="14"/>
        <v>9.0908575872471573</v>
      </c>
    </row>
    <row r="59" spans="1:18" x14ac:dyDescent="0.2">
      <c r="G59" s="46" t="str">
        <f t="shared" si="7"/>
        <v/>
      </c>
      <c r="L59" s="46" t="str">
        <f t="shared" si="8"/>
        <v/>
      </c>
    </row>
    <row r="60" spans="1:18" x14ac:dyDescent="0.2">
      <c r="G60" s="46" t="str">
        <f t="shared" si="7"/>
        <v/>
      </c>
      <c r="L60" s="46" t="str">
        <f t="shared" si="8"/>
        <v/>
      </c>
    </row>
  </sheetData>
  <sheetProtection selectLockedCells="1" selectUnlockedCells="1"/>
  <mergeCells count="19">
    <mergeCell ref="A42:B42"/>
    <mergeCell ref="A50:B50"/>
    <mergeCell ref="A57:B57"/>
    <mergeCell ref="A58:B58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</mergeCells>
  <printOptions horizontalCentered="1" verticalCentered="1"/>
  <pageMargins left="0" right="0" top="0.15748031496062992" bottom="0.15748031496062992" header="0.51181102362204722" footer="0.51181102362204722"/>
  <pageSetup paperSize="9" scale="69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206</v>
      </c>
      <c r="B1" s="1" t="s">
        <v>207</v>
      </c>
      <c r="C1" s="1" t="s">
        <v>208</v>
      </c>
      <c r="D1" s="12" t="s">
        <v>209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C14" sqref="C14"/>
    </sheetView>
  </sheetViews>
  <sheetFormatPr defaultColWidth="9.140625" defaultRowHeight="12.75" x14ac:dyDescent="0.2"/>
  <cols>
    <col min="1" max="1" width="5.7109375" style="25" customWidth="1"/>
    <col min="2" max="3" width="31" style="25" customWidth="1"/>
    <col min="4" max="4" width="28.28515625" style="25" customWidth="1"/>
    <col min="5" max="5" width="36.85546875" style="25" customWidth="1"/>
    <col min="6" max="7" width="9.140625" style="25" customWidth="1"/>
    <col min="8" max="16384" width="9.140625" style="25"/>
  </cols>
  <sheetData>
    <row r="1" spans="1:5" ht="15" x14ac:dyDescent="0.25">
      <c r="A1" s="27" t="s">
        <v>210</v>
      </c>
      <c r="C1" s="274" t="s">
        <v>211</v>
      </c>
      <c r="D1" s="274"/>
      <c r="E1" s="274"/>
    </row>
    <row r="2" spans="1:5" ht="18" x14ac:dyDescent="0.25">
      <c r="A2" s="14"/>
      <c r="C2" s="275" t="s">
        <v>69</v>
      </c>
      <c r="D2" s="275"/>
      <c r="E2" s="275"/>
    </row>
    <row r="3" spans="1:5" s="28" customFormat="1" ht="12.75" customHeight="1" x14ac:dyDescent="0.2">
      <c r="A3" s="248" t="s">
        <v>4</v>
      </c>
      <c r="B3" s="248" t="s">
        <v>5</v>
      </c>
      <c r="C3" s="277" t="s">
        <v>165</v>
      </c>
      <c r="D3" s="278"/>
      <c r="E3" s="278"/>
    </row>
    <row r="4" spans="1:5" s="28" customFormat="1" ht="38.25" customHeight="1" x14ac:dyDescent="0.2">
      <c r="A4" s="248"/>
      <c r="B4" s="248"/>
      <c r="C4" s="36" t="s">
        <v>212</v>
      </c>
      <c r="D4" s="32" t="s">
        <v>213</v>
      </c>
      <c r="E4" s="32" t="s">
        <v>10</v>
      </c>
    </row>
    <row r="5" spans="1:5" s="28" customFormat="1" x14ac:dyDescent="0.2">
      <c r="A5" s="94"/>
      <c r="B5" s="94"/>
      <c r="C5" s="37" t="str">
        <f>RIGHT(C4,7)</f>
        <v xml:space="preserve"> MAR 23</v>
      </c>
      <c r="D5" s="37" t="str">
        <f t="shared" ref="D5:E5" si="0">RIGHT(D4,7)</f>
        <v>SEPT 22</v>
      </c>
      <c r="E5" s="37" t="str">
        <f t="shared" si="0"/>
        <v>SEPT 23</v>
      </c>
    </row>
    <row r="6" spans="1:5" x14ac:dyDescent="0.2">
      <c r="A6" s="98">
        <v>1</v>
      </c>
      <c r="B6" s="99" t="s">
        <v>14</v>
      </c>
      <c r="C6" s="98">
        <v>13812.78</v>
      </c>
      <c r="D6" s="98">
        <v>13815.3</v>
      </c>
      <c r="E6" s="98">
        <v>14173.69</v>
      </c>
    </row>
    <row r="7" spans="1:5" x14ac:dyDescent="0.2">
      <c r="A7" s="98">
        <v>2</v>
      </c>
      <c r="B7" s="99" t="s">
        <v>15</v>
      </c>
      <c r="C7" s="98">
        <v>5913.76</v>
      </c>
      <c r="D7" s="98">
        <v>6252.46</v>
      </c>
      <c r="E7" s="98">
        <v>6046.12</v>
      </c>
    </row>
    <row r="8" spans="1:5" x14ac:dyDescent="0.2">
      <c r="A8" s="98">
        <v>3</v>
      </c>
      <c r="B8" s="99" t="s">
        <v>16</v>
      </c>
      <c r="C8" s="98">
        <v>1902.4</v>
      </c>
      <c r="D8" s="98">
        <v>2239.6</v>
      </c>
      <c r="E8" s="98">
        <v>2119.08</v>
      </c>
    </row>
    <row r="9" spans="1:5" x14ac:dyDescent="0.2">
      <c r="A9" s="98">
        <v>4</v>
      </c>
      <c r="B9" s="99" t="s">
        <v>17</v>
      </c>
      <c r="C9" s="98">
        <v>5403.16</v>
      </c>
      <c r="D9" s="98">
        <v>6240.95</v>
      </c>
      <c r="E9" s="98">
        <v>5080.8500000000004</v>
      </c>
    </row>
    <row r="10" spans="1:5" x14ac:dyDescent="0.2">
      <c r="A10" s="98">
        <v>5</v>
      </c>
      <c r="B10" s="99" t="s">
        <v>18</v>
      </c>
      <c r="C10" s="98">
        <v>5029.42</v>
      </c>
      <c r="D10" s="98">
        <v>5607.42</v>
      </c>
      <c r="E10" s="98">
        <v>5448.59</v>
      </c>
    </row>
    <row r="11" spans="1:5" x14ac:dyDescent="0.2">
      <c r="A11" s="98">
        <v>6</v>
      </c>
      <c r="B11" s="99" t="s">
        <v>19</v>
      </c>
      <c r="C11" s="98">
        <v>4746.79</v>
      </c>
      <c r="D11" s="98">
        <v>6295.15</v>
      </c>
      <c r="E11" s="98">
        <v>5831.99</v>
      </c>
    </row>
    <row r="12" spans="1:5" x14ac:dyDescent="0.2">
      <c r="A12" s="98">
        <v>7</v>
      </c>
      <c r="B12" s="99" t="s">
        <v>20</v>
      </c>
      <c r="C12" s="98">
        <v>1016.41</v>
      </c>
      <c r="D12" s="98">
        <v>1229.6400000000001</v>
      </c>
      <c r="E12" s="98">
        <v>1159.4000000000001</v>
      </c>
    </row>
    <row r="13" spans="1:5" x14ac:dyDescent="0.2">
      <c r="A13" s="98">
        <v>8</v>
      </c>
      <c r="B13" s="99" t="s">
        <v>21</v>
      </c>
      <c r="C13" s="98">
        <v>290.17</v>
      </c>
      <c r="D13" s="98">
        <v>295.25</v>
      </c>
      <c r="E13" s="98">
        <v>278.83999999999997</v>
      </c>
    </row>
    <row r="14" spans="1:5" x14ac:dyDescent="0.2">
      <c r="A14" s="98">
        <v>9</v>
      </c>
      <c r="B14" s="99" t="s">
        <v>22</v>
      </c>
      <c r="C14" s="98">
        <v>13851.48</v>
      </c>
      <c r="D14" s="98">
        <v>14165.55</v>
      </c>
      <c r="E14" s="98">
        <v>14649.57</v>
      </c>
    </row>
    <row r="15" spans="1:5" x14ac:dyDescent="0.2">
      <c r="A15" s="98">
        <v>10</v>
      </c>
      <c r="B15" s="99" t="s">
        <v>23</v>
      </c>
      <c r="C15" s="98">
        <v>44941.78</v>
      </c>
      <c r="D15" s="98">
        <v>49973.22</v>
      </c>
      <c r="E15" s="98">
        <v>45353.72</v>
      </c>
    </row>
    <row r="16" spans="1:5" x14ac:dyDescent="0.2">
      <c r="A16" s="98">
        <v>11</v>
      </c>
      <c r="B16" s="99" t="s">
        <v>24</v>
      </c>
      <c r="C16" s="98">
        <v>3819.65</v>
      </c>
      <c r="D16" s="98">
        <v>4972.79</v>
      </c>
      <c r="E16" s="98">
        <v>3353.73</v>
      </c>
    </row>
    <row r="17" spans="1:5" x14ac:dyDescent="0.2">
      <c r="A17" s="98">
        <v>12</v>
      </c>
      <c r="B17" s="99" t="s">
        <v>25</v>
      </c>
      <c r="C17" s="98">
        <v>5117.3500000000004</v>
      </c>
      <c r="D17" s="98">
        <v>5852.57</v>
      </c>
      <c r="E17" s="98">
        <v>5669.49</v>
      </c>
    </row>
    <row r="18" spans="1:5" s="97" customFormat="1" x14ac:dyDescent="0.2">
      <c r="A18" s="243" t="s">
        <v>26</v>
      </c>
      <c r="B18" s="244"/>
      <c r="C18" s="100">
        <f>SUM(C6:C17)</f>
        <v>105845.15000000001</v>
      </c>
      <c r="D18" s="100">
        <f>SUM(D6:D17)</f>
        <v>116939.9</v>
      </c>
      <c r="E18" s="100">
        <f>SUM(E6:E17)</f>
        <v>109165.07</v>
      </c>
    </row>
    <row r="19" spans="1:5" x14ac:dyDescent="0.2">
      <c r="A19" s="98">
        <v>13</v>
      </c>
      <c r="B19" s="99" t="s">
        <v>27</v>
      </c>
      <c r="C19" s="98">
        <v>7075.11</v>
      </c>
      <c r="D19" s="98">
        <v>8444.08</v>
      </c>
      <c r="E19" s="98">
        <v>8152.43</v>
      </c>
    </row>
    <row r="20" spans="1:5" x14ac:dyDescent="0.2">
      <c r="A20" s="98">
        <v>14</v>
      </c>
      <c r="B20" s="99" t="s">
        <v>28</v>
      </c>
      <c r="C20" s="98">
        <v>1623.07</v>
      </c>
      <c r="D20" s="98">
        <v>1704.26</v>
      </c>
      <c r="E20" s="98">
        <v>1562.33</v>
      </c>
    </row>
    <row r="21" spans="1:5" x14ac:dyDescent="0.2">
      <c r="A21" s="98">
        <v>15</v>
      </c>
      <c r="B21" s="99" t="s">
        <v>29</v>
      </c>
      <c r="C21" s="98">
        <v>121.76</v>
      </c>
      <c r="D21" s="98">
        <v>135.44</v>
      </c>
      <c r="E21" s="98">
        <v>131.59</v>
      </c>
    </row>
    <row r="22" spans="1:5" x14ac:dyDescent="0.2">
      <c r="A22" s="98">
        <v>16</v>
      </c>
      <c r="B22" s="99" t="s">
        <v>30</v>
      </c>
      <c r="C22" s="98">
        <v>354.76</v>
      </c>
      <c r="D22" s="98">
        <v>390.38</v>
      </c>
      <c r="E22" s="98">
        <v>366.49</v>
      </c>
    </row>
    <row r="23" spans="1:5" x14ac:dyDescent="0.2">
      <c r="A23" s="98">
        <v>17</v>
      </c>
      <c r="B23" s="99" t="s">
        <v>31</v>
      </c>
      <c r="C23" s="98">
        <v>376.54</v>
      </c>
      <c r="D23" s="98">
        <v>593.53</v>
      </c>
      <c r="E23" s="98">
        <v>460.13</v>
      </c>
    </row>
    <row r="24" spans="1:5" x14ac:dyDescent="0.2">
      <c r="A24" s="98">
        <v>18</v>
      </c>
      <c r="B24" s="99" t="s">
        <v>32</v>
      </c>
      <c r="C24" s="98">
        <v>15200.22</v>
      </c>
      <c r="D24" s="98">
        <v>22195.360000000001</v>
      </c>
      <c r="E24" s="98">
        <v>20707.34</v>
      </c>
    </row>
    <row r="25" spans="1:5" x14ac:dyDescent="0.2">
      <c r="A25" s="98">
        <v>19</v>
      </c>
      <c r="B25" s="99" t="s">
        <v>33</v>
      </c>
      <c r="C25" s="98">
        <v>9600.66</v>
      </c>
      <c r="D25" s="98">
        <v>11403.43</v>
      </c>
      <c r="E25" s="98">
        <v>10636.87</v>
      </c>
    </row>
    <row r="26" spans="1:5" x14ac:dyDescent="0.2">
      <c r="A26" s="98">
        <v>20</v>
      </c>
      <c r="B26" s="99" t="s">
        <v>34</v>
      </c>
      <c r="C26" s="98">
        <v>4890.7299999999996</v>
      </c>
      <c r="D26" s="98">
        <v>5528.61</v>
      </c>
      <c r="E26" s="98">
        <v>5298.68</v>
      </c>
    </row>
    <row r="27" spans="1:5" x14ac:dyDescent="0.2">
      <c r="A27" s="98">
        <v>21</v>
      </c>
      <c r="B27" s="99" t="s">
        <v>35</v>
      </c>
      <c r="C27" s="98">
        <v>1677.8</v>
      </c>
      <c r="D27" s="98">
        <v>2158.7800000000002</v>
      </c>
      <c r="E27" s="98">
        <v>1967.35</v>
      </c>
    </row>
    <row r="28" spans="1:5" x14ac:dyDescent="0.2">
      <c r="A28" s="98">
        <v>22</v>
      </c>
      <c r="B28" s="99" t="s">
        <v>36</v>
      </c>
      <c r="C28" s="98">
        <v>4884.24</v>
      </c>
      <c r="D28" s="98">
        <v>5003.8100000000004</v>
      </c>
      <c r="E28" s="98">
        <v>3782.01</v>
      </c>
    </row>
    <row r="29" spans="1:5" x14ac:dyDescent="0.2">
      <c r="A29" s="98">
        <v>23</v>
      </c>
      <c r="B29" s="99" t="s">
        <v>37</v>
      </c>
      <c r="C29" s="98">
        <v>22.02</v>
      </c>
      <c r="D29" s="98">
        <v>25.22</v>
      </c>
      <c r="E29" s="98">
        <v>19.98</v>
      </c>
    </row>
    <row r="30" spans="1:5" x14ac:dyDescent="0.2">
      <c r="A30" s="98">
        <v>24</v>
      </c>
      <c r="B30" s="99" t="s">
        <v>38</v>
      </c>
      <c r="C30" s="98">
        <v>568.24</v>
      </c>
      <c r="D30" s="98">
        <v>484.38</v>
      </c>
      <c r="E30" s="98">
        <v>488.29</v>
      </c>
    </row>
    <row r="31" spans="1:5" x14ac:dyDescent="0.2">
      <c r="A31" s="98">
        <v>25</v>
      </c>
      <c r="B31" s="99" t="s">
        <v>39</v>
      </c>
      <c r="C31" s="98">
        <v>8.51</v>
      </c>
      <c r="D31" s="98">
        <v>9.6</v>
      </c>
      <c r="E31" s="98">
        <v>7.72</v>
      </c>
    </row>
    <row r="32" spans="1:5" x14ac:dyDescent="0.2">
      <c r="A32" s="98">
        <v>26</v>
      </c>
      <c r="B32" s="99" t="s">
        <v>40</v>
      </c>
      <c r="C32" s="98">
        <v>3710.33</v>
      </c>
      <c r="D32" s="98">
        <v>4344.08</v>
      </c>
      <c r="E32" s="98">
        <v>4042.03</v>
      </c>
    </row>
    <row r="33" spans="1:5" x14ac:dyDescent="0.2">
      <c r="A33" s="98">
        <v>27</v>
      </c>
      <c r="B33" s="99" t="s">
        <v>41</v>
      </c>
      <c r="C33" s="98">
        <v>5.35</v>
      </c>
      <c r="D33" s="98">
        <v>22.3</v>
      </c>
      <c r="E33" s="98">
        <v>69.239999999999995</v>
      </c>
    </row>
    <row r="34" spans="1:5" x14ac:dyDescent="0.2">
      <c r="A34" s="98">
        <v>28</v>
      </c>
      <c r="B34" s="99" t="s">
        <v>42</v>
      </c>
      <c r="C34" s="98">
        <v>209.59</v>
      </c>
      <c r="D34" s="98">
        <v>351.19</v>
      </c>
      <c r="E34" s="98">
        <v>321.16000000000003</v>
      </c>
    </row>
    <row r="35" spans="1:5" x14ac:dyDescent="0.2">
      <c r="A35" s="98">
        <v>29</v>
      </c>
      <c r="B35" s="99" t="s">
        <v>43</v>
      </c>
      <c r="C35" s="98">
        <v>45.34</v>
      </c>
      <c r="D35" s="98">
        <v>52.54</v>
      </c>
      <c r="E35" s="98">
        <v>45.77</v>
      </c>
    </row>
    <row r="36" spans="1:5" x14ac:dyDescent="0.2">
      <c r="A36" s="98">
        <v>30</v>
      </c>
      <c r="B36" s="99" t="s">
        <v>44</v>
      </c>
      <c r="C36" s="98">
        <v>13.44</v>
      </c>
      <c r="D36" s="98">
        <v>14.19</v>
      </c>
      <c r="E36" s="98">
        <v>14.83</v>
      </c>
    </row>
    <row r="37" spans="1:5" x14ac:dyDescent="0.2">
      <c r="A37" s="98">
        <v>31</v>
      </c>
      <c r="B37" s="99" t="s">
        <v>45</v>
      </c>
      <c r="C37" s="98">
        <v>1691.03</v>
      </c>
      <c r="D37" s="98">
        <v>1980.04</v>
      </c>
      <c r="E37" s="98">
        <v>1855.92</v>
      </c>
    </row>
    <row r="38" spans="1:5" s="97" customFormat="1" x14ac:dyDescent="0.2">
      <c r="A38" s="243" t="s">
        <v>46</v>
      </c>
      <c r="B38" s="244"/>
      <c r="C38" s="100">
        <f>SUM(C19:C37)</f>
        <v>52078.739999999983</v>
      </c>
      <c r="D38" s="100">
        <f>SUM(D19:D37)</f>
        <v>64841.220000000008</v>
      </c>
      <c r="E38" s="100">
        <f>SUM(E19:E37)</f>
        <v>59930.16</v>
      </c>
    </row>
    <row r="39" spans="1:5" x14ac:dyDescent="0.2">
      <c r="A39" s="98">
        <v>32</v>
      </c>
      <c r="B39" s="99" t="s">
        <v>47</v>
      </c>
      <c r="C39" s="98">
        <v>3775.8</v>
      </c>
      <c r="D39" s="98">
        <v>6853.99</v>
      </c>
      <c r="E39" s="98">
        <v>9961.17</v>
      </c>
    </row>
    <row r="40" spans="1:5" s="97" customFormat="1" x14ac:dyDescent="0.2">
      <c r="A40" s="243" t="s">
        <v>48</v>
      </c>
      <c r="B40" s="244"/>
      <c r="C40" s="100">
        <f>SUM(C39:C39)</f>
        <v>3775.8</v>
      </c>
      <c r="D40" s="100">
        <f>SUM(D39:D39)</f>
        <v>6853.99</v>
      </c>
      <c r="E40" s="100">
        <f>SUM(E39:E39)</f>
        <v>9961.17</v>
      </c>
    </row>
    <row r="41" spans="1:5" x14ac:dyDescent="0.2">
      <c r="A41" s="98">
        <v>33</v>
      </c>
      <c r="B41" s="99" t="s">
        <v>49</v>
      </c>
      <c r="C41" s="98">
        <v>6416.3</v>
      </c>
      <c r="D41" s="98">
        <v>7677.04</v>
      </c>
      <c r="E41" s="98">
        <v>7137.4</v>
      </c>
    </row>
    <row r="42" spans="1:5" s="97" customFormat="1" x14ac:dyDescent="0.2">
      <c r="A42" s="243" t="s">
        <v>50</v>
      </c>
      <c r="B42" s="244"/>
      <c r="C42" s="100">
        <f>SUM(C41:C41)</f>
        <v>6416.3</v>
      </c>
      <c r="D42" s="100">
        <f>SUM(D41:D41)</f>
        <v>7677.04</v>
      </c>
      <c r="E42" s="100">
        <f>SUM(E41:E41)</f>
        <v>7137.4</v>
      </c>
    </row>
    <row r="43" spans="1:5" x14ac:dyDescent="0.2">
      <c r="A43" s="98">
        <v>34</v>
      </c>
      <c r="B43" s="99" t="s">
        <v>51</v>
      </c>
      <c r="C43" s="98">
        <v>1571.25</v>
      </c>
      <c r="D43" s="98">
        <v>1751.1</v>
      </c>
      <c r="E43" s="98">
        <v>1722.97</v>
      </c>
    </row>
    <row r="44" spans="1:5" x14ac:dyDescent="0.2">
      <c r="A44" s="98">
        <v>35</v>
      </c>
      <c r="B44" s="99" t="s">
        <v>52</v>
      </c>
      <c r="C44" s="98">
        <v>265.02999999999997</v>
      </c>
      <c r="D44" s="98">
        <v>311.17</v>
      </c>
      <c r="E44" s="98">
        <v>299.57</v>
      </c>
    </row>
    <row r="45" spans="1:5" x14ac:dyDescent="0.2">
      <c r="A45" s="98">
        <v>36</v>
      </c>
      <c r="B45" s="99" t="s">
        <v>53</v>
      </c>
      <c r="C45" s="98">
        <v>482.76</v>
      </c>
      <c r="D45" s="98">
        <v>464.91</v>
      </c>
      <c r="E45" s="98">
        <v>416.68</v>
      </c>
    </row>
    <row r="46" spans="1:5" x14ac:dyDescent="0.2">
      <c r="A46" s="98">
        <v>37</v>
      </c>
      <c r="B46" s="99" t="s">
        <v>54</v>
      </c>
      <c r="C46" s="98">
        <v>386.41</v>
      </c>
      <c r="D46" s="98">
        <v>424.17</v>
      </c>
      <c r="E46" s="98">
        <v>406.72</v>
      </c>
    </row>
    <row r="47" spans="1:5" x14ac:dyDescent="0.2">
      <c r="A47" s="98">
        <v>38</v>
      </c>
      <c r="B47" s="99" t="s">
        <v>55</v>
      </c>
      <c r="C47" s="98">
        <v>98.1</v>
      </c>
      <c r="D47" s="98">
        <v>146.38</v>
      </c>
      <c r="E47" s="98">
        <v>138.56</v>
      </c>
    </row>
    <row r="48" spans="1:5" x14ac:dyDescent="0.2">
      <c r="A48" s="98">
        <v>39</v>
      </c>
      <c r="B48" s="99" t="s">
        <v>56</v>
      </c>
      <c r="C48" s="98">
        <v>104.87</v>
      </c>
      <c r="D48" s="98">
        <v>123.93</v>
      </c>
      <c r="E48" s="98">
        <v>117.89</v>
      </c>
    </row>
    <row r="49" spans="1:5" x14ac:dyDescent="0.2">
      <c r="A49" s="98">
        <v>40</v>
      </c>
      <c r="B49" s="99" t="s">
        <v>57</v>
      </c>
      <c r="C49" s="98">
        <v>149.16</v>
      </c>
      <c r="D49" s="98">
        <v>161.29</v>
      </c>
      <c r="E49" s="98">
        <v>160.13</v>
      </c>
    </row>
    <row r="50" spans="1:5" s="97" customFormat="1" x14ac:dyDescent="0.2">
      <c r="A50" s="243" t="s">
        <v>58</v>
      </c>
      <c r="B50" s="244"/>
      <c r="C50" s="100">
        <f>SUM(C43:C49)</f>
        <v>3057.5799999999995</v>
      </c>
      <c r="D50" s="100">
        <f>SUM(D43:D49)</f>
        <v>3382.95</v>
      </c>
      <c r="E50" s="100">
        <f>SUM(E43:E49)</f>
        <v>3262.5199999999995</v>
      </c>
    </row>
    <row r="51" spans="1:5" x14ac:dyDescent="0.2">
      <c r="A51" s="98">
        <v>41</v>
      </c>
      <c r="B51" s="99" t="s">
        <v>59</v>
      </c>
      <c r="C51" s="98">
        <v>0</v>
      </c>
      <c r="D51" s="98">
        <v>0</v>
      </c>
      <c r="E51" s="98">
        <v>0</v>
      </c>
    </row>
    <row r="52" spans="1:5" x14ac:dyDescent="0.2">
      <c r="A52" s="98">
        <v>42</v>
      </c>
      <c r="B52" s="99" t="s">
        <v>60</v>
      </c>
      <c r="C52" s="98">
        <v>0</v>
      </c>
      <c r="D52" s="98">
        <v>0</v>
      </c>
      <c r="E52" s="98">
        <v>0</v>
      </c>
    </row>
    <row r="53" spans="1:5" x14ac:dyDescent="0.2">
      <c r="A53" s="98">
        <v>43</v>
      </c>
      <c r="B53" s="99" t="s">
        <v>61</v>
      </c>
      <c r="C53" s="98">
        <v>0</v>
      </c>
      <c r="D53" s="98">
        <v>0</v>
      </c>
      <c r="E53" s="98">
        <v>0</v>
      </c>
    </row>
    <row r="54" spans="1:5" x14ac:dyDescent="0.2">
      <c r="A54" s="98">
        <v>44</v>
      </c>
      <c r="B54" s="99" t="s">
        <v>62</v>
      </c>
      <c r="C54" s="98">
        <v>0</v>
      </c>
      <c r="D54" s="98">
        <v>0</v>
      </c>
      <c r="E54" s="98">
        <v>0</v>
      </c>
    </row>
    <row r="55" spans="1:5" x14ac:dyDescent="0.2">
      <c r="A55" s="98">
        <v>45</v>
      </c>
      <c r="B55" s="99" t="s">
        <v>63</v>
      </c>
      <c r="C55" s="98">
        <v>0</v>
      </c>
      <c r="D55" s="98">
        <v>0</v>
      </c>
      <c r="E55" s="98">
        <v>0</v>
      </c>
    </row>
    <row r="56" spans="1:5" x14ac:dyDescent="0.2">
      <c r="A56" s="98">
        <v>46</v>
      </c>
      <c r="B56" s="99" t="s">
        <v>64</v>
      </c>
      <c r="C56" s="98">
        <v>0</v>
      </c>
      <c r="D56" s="98">
        <v>0</v>
      </c>
      <c r="E56" s="98">
        <v>0</v>
      </c>
    </row>
    <row r="57" spans="1:5" s="97" customFormat="1" x14ac:dyDescent="0.2">
      <c r="A57" s="243" t="s">
        <v>65</v>
      </c>
      <c r="B57" s="244"/>
      <c r="C57" s="100">
        <f>SUM(C51:C56)</f>
        <v>0</v>
      </c>
      <c r="D57" s="100">
        <f>SUM(D51:D56)</f>
        <v>0</v>
      </c>
      <c r="E57" s="100">
        <f>SUM(E51:E56)</f>
        <v>0</v>
      </c>
    </row>
    <row r="58" spans="1:5" s="97" customFormat="1" x14ac:dyDescent="0.2">
      <c r="A58" s="243" t="s">
        <v>66</v>
      </c>
      <c r="B58" s="244"/>
      <c r="C58" s="100">
        <f>SUM(C18+C38+C40+C42+C50+C57)</f>
        <v>171173.56999999995</v>
      </c>
      <c r="D58" s="100">
        <f>SUM(D18+D38+D40+D42+D50+D57)</f>
        <v>199695.1</v>
      </c>
      <c r="E58" s="100">
        <f>SUM(E18+E38+E40+E42+E50+E57)</f>
        <v>189456.32</v>
      </c>
    </row>
  </sheetData>
  <mergeCells count="12">
    <mergeCell ref="C1:E1"/>
    <mergeCell ref="C2:E2"/>
    <mergeCell ref="A3:A4"/>
    <mergeCell ref="B3:B4"/>
    <mergeCell ref="C3:E3"/>
    <mergeCell ref="A57:B57"/>
    <mergeCell ref="A58:B58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SLBC</cp:lastModifiedBy>
  <cp:lastPrinted>2024-12-20T12:21:41Z</cp:lastPrinted>
  <dcterms:created xsi:type="dcterms:W3CDTF">2016-01-05T10:12:04Z</dcterms:created>
  <dcterms:modified xsi:type="dcterms:W3CDTF">2024-12-31T11:21:37Z</dcterms:modified>
</cp:coreProperties>
</file>